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11圖書採購資料\圖書採購上傳資料\"/>
    </mc:Choice>
  </mc:AlternateContent>
  <bookViews>
    <workbookView xWindow="-108" yWindow="-108" windowWidth="16668" windowHeight="8748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34" i="1" l="1"/>
  <c r="I23" i="1" l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46" i="1"/>
  <c r="I26" i="1"/>
  <c r="I25" i="1"/>
  <c r="I24" i="1"/>
  <c r="I45" i="1"/>
  <c r="I44" i="1"/>
  <c r="I43" i="1"/>
  <c r="I42" i="1"/>
  <c r="I41" i="1"/>
  <c r="I40" i="1"/>
  <c r="I39" i="1"/>
  <c r="I33" i="1"/>
  <c r="I73" i="1"/>
  <c r="I74" i="1"/>
  <c r="I75" i="1"/>
  <c r="I76" i="1"/>
  <c r="I77" i="1"/>
  <c r="I78" i="1"/>
  <c r="I30" i="1"/>
  <c r="I31" i="1"/>
  <c r="I38" i="1"/>
  <c r="I37" i="1"/>
  <c r="I36" i="1"/>
  <c r="I35" i="1"/>
  <c r="I80" i="1"/>
  <c r="I32" i="1"/>
  <c r="I79" i="1"/>
  <c r="I72" i="1"/>
  <c r="I71" i="1"/>
  <c r="I70" i="1"/>
  <c r="I69" i="1"/>
  <c r="I68" i="1"/>
  <c r="I67" i="1"/>
  <c r="I66" i="1"/>
  <c r="I65" i="1"/>
  <c r="I64" i="1"/>
  <c r="I63" i="1"/>
  <c r="I62" i="1"/>
  <c r="I61" i="1"/>
  <c r="I50" i="1"/>
  <c r="I51" i="1"/>
  <c r="I52" i="1"/>
  <c r="I53" i="1"/>
  <c r="I54" i="1"/>
  <c r="I55" i="1"/>
  <c r="I56" i="1"/>
  <c r="I57" i="1"/>
  <c r="I58" i="1"/>
  <c r="I59" i="1"/>
  <c r="I27" i="1"/>
  <c r="I28" i="1"/>
  <c r="I60" i="1"/>
  <c r="I29" i="1"/>
  <c r="I47" i="1"/>
  <c r="I48" i="1"/>
  <c r="I49" i="1"/>
  <c r="I81" i="1"/>
  <c r="G82" i="1"/>
  <c r="I82" i="1" l="1"/>
</calcChain>
</file>

<file path=xl/sharedStrings.xml><?xml version="1.0" encoding="utf-8"?>
<sst xmlns="http://schemas.openxmlformats.org/spreadsheetml/2006/main" count="569" uniqueCount="233">
  <si>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</si>
  <si>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</si>
  <si>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</si>
  <si>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</si>
  <si>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</si>
  <si>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</si>
  <si>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</si>
  <si>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</si>
  <si>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</si>
  <si>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</si>
  <si>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</si>
  <si>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</si>
  <si>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</si>
  <si>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</si>
  <si>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</si>
  <si>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臺南市111學年度北區大港國小圖書館（室）圖書採購書單                   </t>
    <phoneticPr fontId="1" type="noConversion"/>
  </si>
  <si>
    <t>學校班級最高學生數(  27  )人</t>
    <phoneticPr fontId="1" type="noConversion"/>
  </si>
  <si>
    <t xml:space="preserve">
世茂出版有限公司
</t>
  </si>
  <si>
    <t xml:space="preserve">
尾嶋好美
</t>
  </si>
  <si>
    <t xml:space="preserve">
小牛頓科學教育有限公司
</t>
  </si>
  <si>
    <t xml:space="preserve">
小麥田(城邦文化事業股份有限公司)
</t>
  </si>
  <si>
    <t xml:space="preserve">
好讀出版有限公司
</t>
  </si>
  <si>
    <t xml:space="preserve">
遠流出版事業股份有限公司
</t>
  </si>
  <si>
    <t xml:space="preserve">
親子天下股份有限公司
</t>
  </si>
  <si>
    <t xml:space="preserve">
作者／劉維人
繪者／cincin chang
</t>
  </si>
  <si>
    <t>詹姆士．戴維斯</t>
  </si>
  <si>
    <t xml:space="preserve">
財團法人國語日報社
</t>
  </si>
  <si>
    <t>親子天下出版</t>
  </si>
  <si>
    <t>台灣東方</t>
  </si>
  <si>
    <t>小魯文化</t>
  </si>
  <si>
    <t>幼獅文化</t>
  </si>
  <si>
    <t>親子天下</t>
  </si>
  <si>
    <t>小天下</t>
  </si>
  <si>
    <t>青林</t>
  </si>
  <si>
    <t>三采文化</t>
  </si>
  <si>
    <t>道聲出版</t>
  </si>
  <si>
    <t xml:space="preserve">小天下 </t>
  </si>
  <si>
    <t>小魯</t>
  </si>
  <si>
    <t xml:space="preserve">
李憶婷
</t>
  </si>
  <si>
    <t>文圖/余麗婷</t>
  </si>
  <si>
    <t>文圖/林柏廷</t>
  </si>
  <si>
    <t>文圖/汪菁</t>
  </si>
  <si>
    <t>文/瑪格麗特．麥納瑪拉 圖/布萊恩．卡拉斯 譯/葉美琦</t>
  </si>
  <si>
    <t>文圖/潔西莎．貝格利、艾倫．貝格利 譯/劉清彥</t>
  </si>
  <si>
    <t>文/珍．瑞迪 圖/露西．魯絲．庫敏士 譯/張淑瓊</t>
  </si>
  <si>
    <t xml:space="preserve"> 亞當．弗萊徹</t>
  </si>
  <si>
    <t xml:space="preserve"> 提摩西．奈普曼</t>
  </si>
  <si>
    <t xml:space="preserve">
Kido親子時堂(南一書局企業股份有限公司)
</t>
  </si>
  <si>
    <t>立緒</t>
  </si>
  <si>
    <t>水滴文化</t>
  </si>
  <si>
    <t>維京國際</t>
  </si>
  <si>
    <t>國語日報社</t>
  </si>
  <si>
    <t>遠流出版</t>
  </si>
  <si>
    <t>信誼基金會</t>
  </si>
  <si>
    <t>道聲</t>
  </si>
  <si>
    <t>小熊出版</t>
  </si>
  <si>
    <t>墨刻</t>
  </si>
  <si>
    <t xml:space="preserve">三采 </t>
  </si>
  <si>
    <t xml:space="preserve"> 陳麗雅</t>
  </si>
  <si>
    <t>康軒</t>
  </si>
  <si>
    <t>怪咖動物偵探-城市野住客事件簿</t>
    <phoneticPr fontId="1" type="noConversion"/>
  </si>
  <si>
    <t>許願樹</t>
    <phoneticPr fontId="1" type="noConversion"/>
  </si>
  <si>
    <t>我和櫻桃樹之間的距離</t>
    <phoneticPr fontId="1" type="noConversion"/>
  </si>
  <si>
    <t>來不及閃耀的星星</t>
    <phoneticPr fontId="1" type="noConversion"/>
  </si>
  <si>
    <t>白鯨莫查迪克</t>
    <phoneticPr fontId="1" type="noConversion"/>
  </si>
  <si>
    <t>兒子的謊言</t>
    <phoneticPr fontId="1" type="noConversion"/>
  </si>
  <si>
    <t xml:space="preserve"> Laura Joffe Numeroff, Felicia Bond</t>
  </si>
  <si>
    <t>Droyd, Ann</t>
  </si>
  <si>
    <t>Rogers, Nikki</t>
  </si>
  <si>
    <t>Warburg, Sandol Stoddard</t>
  </si>
  <si>
    <t>Curtis, Jamie Lee/ Cornell, Laura (ILT)</t>
  </si>
  <si>
    <t>Mo Willems</t>
  </si>
  <si>
    <t>Maclear, Kyo</t>
  </si>
  <si>
    <t>Silverstein, Shel</t>
  </si>
  <si>
    <t>Barton, Byron</t>
  </si>
  <si>
    <t>Allepuz, Anuska</t>
  </si>
  <si>
    <t>Carle, Eric</t>
  </si>
  <si>
    <t>Jarvis</t>
  </si>
  <si>
    <t>Rose, Olena</t>
  </si>
  <si>
    <t>Logue, Mary/ Zagarenski, Pamela (ILT)</t>
  </si>
  <si>
    <t xml:space="preserve">Sophie Bordet-Petillon </t>
  </si>
  <si>
    <t>Maudie Powell-Tuck/ Giang Hoang (ILT)</t>
  </si>
  <si>
    <t>Harper Collins USA，</t>
  </si>
  <si>
    <t>Blue Rider Press</t>
  </si>
  <si>
    <t>Created to Be</t>
  </si>
  <si>
    <t>Houghton Mifflin</t>
  </si>
  <si>
    <t>Walker Books Ltd.</t>
  </si>
  <si>
    <t>Tundra Books (NY)</t>
  </si>
  <si>
    <t>HarperCollins</t>
  </si>
  <si>
    <t>Greenwillow Books</t>
  </si>
  <si>
    <t>Albert Whitman &amp; Company</t>
  </si>
  <si>
    <t>HarperFestival</t>
  </si>
  <si>
    <t>Candlewick Press (MA)</t>
  </si>
  <si>
    <t>Rose Publishing (CA)</t>
  </si>
  <si>
    <t>Tourbillon</t>
  </si>
  <si>
    <t>Little Tiger Kids</t>
  </si>
  <si>
    <t>World of Eric Carle</t>
  </si>
  <si>
    <t>Fogliano, Julie</t>
  </si>
  <si>
    <t>Grosset &amp; Dunlap</t>
  </si>
  <si>
    <t>Neal Porter Books</t>
  </si>
  <si>
    <t>臺灣</t>
    <phoneticPr fontId="1" type="noConversion"/>
  </si>
  <si>
    <t>五年5班,三劍客!</t>
    <phoneticPr fontId="1" type="noConversion"/>
  </si>
  <si>
    <t>洪志明 , 黃雄生</t>
    <phoneticPr fontId="1" type="noConversion"/>
  </si>
  <si>
    <t>阿英的冬至</t>
    <phoneticPr fontId="1" type="noConversion"/>
  </si>
  <si>
    <t>王金選 , 蔡淑媖</t>
    <phoneticPr fontId="1" type="noConversion"/>
  </si>
  <si>
    <t>文房文化</t>
    <phoneticPr fontId="1" type="noConversion"/>
  </si>
  <si>
    <t>給孩子的人類大歷史：打開40道關鍵之門</t>
    <phoneticPr fontId="1" type="noConversion"/>
  </si>
  <si>
    <t>遇見世界古文明系列套書：歡迎光臨古埃及、歡迎光臨古希臘、歡迎光臨古羅馬（共三冊）</t>
    <phoneticPr fontId="1" type="noConversion"/>
  </si>
  <si>
    <t>是</t>
    <phoneticPr fontId="1" type="noConversion"/>
  </si>
  <si>
    <t xml:space="preserve">放學後的理科教室：33個在家就能做的小實驗，玩出理科力！
</t>
    <phoneticPr fontId="1" type="noConversion"/>
  </si>
  <si>
    <t>推理冒險小說必讀經典「怪盜亞森‧羅蘋」系列（全套五冊）</t>
    <phoneticPr fontId="1" type="noConversion"/>
  </si>
  <si>
    <t>作者： 莫里斯．盧布朗, 二階堂黎人  
譯者： 王蘊潔
繪者： 清瀨和</t>
    <phoneticPr fontId="1" type="noConversion"/>
  </si>
  <si>
    <t>推理冒險小說必讀經典「名偵探福爾摩斯」系列（全套五冊）</t>
    <phoneticPr fontId="1" type="noConversion"/>
  </si>
  <si>
    <t>作者： 亞瑟‧柯南‧道爾  
繪者： 城咲 綾</t>
    <phoneticPr fontId="1" type="noConversion"/>
  </si>
  <si>
    <t>從車諾比到北韓，12 個瘋狂的冒險故事</t>
    <phoneticPr fontId="1" type="noConversion"/>
  </si>
  <si>
    <t>少年讀紅樓夢（全套五冊／鄭宗弦．楊奕成改寫領讀）</t>
    <phoneticPr fontId="1" type="noConversion"/>
  </si>
  <si>
    <t>作者： 鄭宗弦, 楊奕成  
繪者： 左萱</t>
    <phoneticPr fontId="1" type="noConversion"/>
  </si>
  <si>
    <t>WHY？未來科學漫畫套書(共10冊)</t>
    <phoneticPr fontId="1" type="noConversion"/>
  </si>
  <si>
    <t xml:space="preserve">
給孩子的解答之書：解開孩子好奇心的60個問答
</t>
    <phoneticPr fontId="1" type="noConversion"/>
  </si>
  <si>
    <t xml:space="preserve">
成為小小生態觀察家：從觀察到保育，五位動物專家帶你走入野外調查的世界</t>
    <phoneticPr fontId="1" type="noConversion"/>
  </si>
  <si>
    <t>作者： 李曼韻, 林大利, 袁守立, 陳美汀, 程一駿</t>
    <phoneticPr fontId="1" type="noConversion"/>
  </si>
  <si>
    <t>10歲開始學經濟</t>
    <phoneticPr fontId="1" type="noConversion"/>
  </si>
  <si>
    <t>小天下</t>
    <phoneticPr fontId="1" type="noConversion"/>
  </si>
  <si>
    <t>梅子老師這一班：王文華給孩子的校園生活故事集（全套3冊）</t>
    <phoneticPr fontId="1" type="noConversion"/>
  </si>
  <si>
    <t>王文華  繪者： Yuan</t>
    <phoneticPr fontId="1" type="noConversion"/>
  </si>
  <si>
    <t>可能小學的愛地球任務（4冊）</t>
    <phoneticPr fontId="1" type="noConversion"/>
  </si>
  <si>
    <t>作者： 王文華  
繪者： 賴馬</t>
    <phoneticPr fontId="1" type="noConversion"/>
  </si>
  <si>
    <t>作者： 伊芙・邦婷  譯者： 劉清彥
繪者： 羅奈德・希姆勒</t>
    <phoneticPr fontId="1" type="noConversion"/>
  </si>
  <si>
    <t>作者： 拉蘿．布萊恩, 安迪．普倫提斯 
譯者： 陳筱宛
繪者： 費德里柯．馬里亞尼</t>
    <phoneticPr fontId="1" type="noConversion"/>
  </si>
  <si>
    <t xml:space="preserve">
一本就懂中國史【新版】
</t>
    <phoneticPr fontId="1" type="noConversion"/>
  </si>
  <si>
    <t>作者： 廖彥博 
繪者： Ms.David陳爹米</t>
    <phoneticPr fontId="1" type="noConversion"/>
  </si>
  <si>
    <r>
      <t>者： 全載雲, 曹永先, 姜周弦, 尹相奭, 張惠園, 崔鍾</t>
    </r>
    <r>
      <rPr>
        <sz val="12"/>
        <color rgb="FF000000"/>
        <rFont val="新細明體-ExtB"/>
        <family val="4"/>
        <charset val="136"/>
      </rPr>
      <t>𨧧</t>
    </r>
    <r>
      <rPr>
        <sz val="12"/>
        <color indexed="8"/>
        <rFont val="標楷體"/>
        <family val="4"/>
        <charset val="136"/>
      </rPr>
      <t xml:space="preserve">, 金政郁  譯者： 林建豪, 阿譯, 牟仁慧, 謝淑芬, 楊舒婷
繪者： 崔明求, 李永鎬, 李俊熙, 姜信榮, 金光浩, 宋會錫繪
</t>
    </r>
    <phoneticPr fontId="1" type="noConversion"/>
  </si>
  <si>
    <t>作者： 卡琳．西蒙奈, 伊莎貝爾．瑪洛杰 
譯者： 許少菲</t>
    <phoneticPr fontId="1" type="noConversion"/>
  </si>
  <si>
    <t xml:space="preserve">
我的同學是一隻熊
</t>
    <phoneticPr fontId="1" type="noConversion"/>
  </si>
  <si>
    <t>作者： 張友漁   繪者： 貓魚</t>
    <phoneticPr fontId="1" type="noConversion"/>
  </si>
  <si>
    <t>女力科學家3：程式語言女王 揪出電腦bug的葛麗絲‧霍普</t>
    <phoneticPr fontId="1" type="noConversion"/>
  </si>
  <si>
    <t>作者： 蘿莉．沃瑪克  譯者： 徐仕美
繪者： 吳菁蓁</t>
    <phoneticPr fontId="1" type="noConversion"/>
  </si>
  <si>
    <t>我做得到！小科學家艾達</t>
    <phoneticPr fontId="1" type="noConversion"/>
  </si>
  <si>
    <t>作者： 安德麗雅．碧蒂  譯者： 李紫蓉
繪者： 大衛．羅伯茲</t>
    <phoneticPr fontId="1" type="noConversion"/>
  </si>
  <si>
    <t>艾莉絲的樹</t>
    <phoneticPr fontId="1" type="noConversion"/>
  </si>
  <si>
    <t>伊布奶奶的神奇豆子</t>
    <phoneticPr fontId="1" type="noConversion"/>
  </si>
  <si>
    <t>作者： 乜寇．索克魯曼  繪者： 依法兒 瑪琳奇那</t>
    <phoneticPr fontId="1" type="noConversion"/>
  </si>
  <si>
    <t>【奇想西遊記】1-4集套書</t>
  </si>
  <si>
    <t>作者： 王文華  繪者： 托比</t>
    <phoneticPr fontId="1" type="noConversion"/>
  </si>
  <si>
    <t>作者： 羅德．達爾  譯者： 劉清彥
繪者： 昆丁．布雷克</t>
    <phoneticPr fontId="1" type="noConversion"/>
  </si>
  <si>
    <t>神奇的玻璃升降機</t>
    <phoneticPr fontId="1" type="noConversion"/>
  </si>
  <si>
    <t>飛天巨桃歷險記</t>
    <phoneticPr fontId="1" type="noConversion"/>
  </si>
  <si>
    <t>世界冠軍丹尼</t>
    <phoneticPr fontId="1" type="noConversion"/>
  </si>
  <si>
    <t>喬治的神奇魔藥</t>
    <phoneticPr fontId="1" type="noConversion"/>
  </si>
  <si>
    <t>小比利和迷針族</t>
    <phoneticPr fontId="1" type="noConversion"/>
  </si>
  <si>
    <t>瑪蒂達</t>
    <phoneticPr fontId="1" type="noConversion"/>
  </si>
  <si>
    <t>作者： 羅德．達爾  
譯者： 張子樟
繪者： 昆丁．布雷克</t>
    <phoneticPr fontId="1" type="noConversion"/>
  </si>
  <si>
    <t>神話地圖 ：認識12大古文明中的神祇、怪獸與英雄故事</t>
    <phoneticPr fontId="1" type="noConversion"/>
  </si>
  <si>
    <t>作者： 迪亞哥•德莫雷斯  
 譯者： 謝靜雯, 郭庭瑄, 溫力泰</t>
    <phoneticPr fontId="1" type="noConversion"/>
  </si>
  <si>
    <t xml:space="preserve">
美好食堂
</t>
    <phoneticPr fontId="1" type="noConversion"/>
  </si>
  <si>
    <t>塔利班與女裁縫</t>
    <phoneticPr fontId="1" type="noConversion"/>
  </si>
  <si>
    <t>作者： 蓋兒．雷蒙  
譯者： 鄧伯宸</t>
    <phoneticPr fontId="1" type="noConversion"/>
  </si>
  <si>
    <t>柴可夫斯基胡桃鉗音樂故事</t>
    <phoneticPr fontId="1" type="noConversion"/>
  </si>
  <si>
    <t>作者： 潔西卡．寇特妮–堤可 譯者： 黃筱茵</t>
    <phoneticPr fontId="1" type="noConversion"/>
  </si>
  <si>
    <t>宮崎駿：傳遞幸福的動畫大師</t>
    <phoneticPr fontId="1" type="noConversion"/>
  </si>
  <si>
    <t>作者： 周姚萍 
繪者： 九子</t>
    <phoneticPr fontId="1" type="noConversion"/>
  </si>
  <si>
    <t>小天下</t>
    <phoneticPr fontId="1" type="noConversion"/>
  </si>
  <si>
    <t>守護海洋的人魚</t>
    <phoneticPr fontId="1" type="noConversion"/>
  </si>
  <si>
    <t>作者： 珍妮弗．伯恩  
繪者： 艾瑞克．普伊巴瑞</t>
    <phoneticPr fontId="1" type="noConversion"/>
  </si>
  <si>
    <t>家有怪物：趕走壞脾氣，家庭必備打怪圖畫書</t>
    <phoneticPr fontId="1" type="noConversion"/>
  </si>
  <si>
    <t>一個像海的地方</t>
    <phoneticPr fontId="1" type="noConversion"/>
  </si>
  <si>
    <t>查理的南瓜多少籽？</t>
    <phoneticPr fontId="1" type="noConversion"/>
  </si>
  <si>
    <t>熊媽媽愛上了手機</t>
    <phoneticPr fontId="1" type="noConversion"/>
  </si>
  <si>
    <t>文森回家了</t>
    <phoneticPr fontId="1" type="noConversion"/>
  </si>
  <si>
    <t>小烏龜楚門</t>
    <phoneticPr fontId="1" type="noConversion"/>
  </si>
  <si>
    <t>大河的故事</t>
    <phoneticPr fontId="1" type="noConversion"/>
  </si>
  <si>
    <t>到紅樹林去玩</t>
    <phoneticPr fontId="1" type="noConversion"/>
  </si>
  <si>
    <t>孫心瑜</t>
    <phoneticPr fontId="1" type="noConversion"/>
  </si>
  <si>
    <t>艾瑪媽媽</t>
    <phoneticPr fontId="1" type="noConversion"/>
  </si>
  <si>
    <t>我的小寶貝：一個越南媽媽的心情故事</t>
    <phoneticPr fontId="1" type="noConversion"/>
  </si>
  <si>
    <t>作者： 賴佳慧</t>
    <phoneticPr fontId="1" type="noConversion"/>
  </si>
  <si>
    <t>怕浪費奶奶系列套書（4本）</t>
    <phoneticPr fontId="1" type="noConversion"/>
  </si>
  <si>
    <t>作者： 真珠真理子  
譯者： 詹慕如
繪者： 真珠真理子</t>
    <phoneticPr fontId="1" type="noConversion"/>
  </si>
  <si>
    <t>是</t>
    <phoneticPr fontId="1" type="noConversion"/>
  </si>
  <si>
    <t xml:space="preserve"> 黃一峯  </t>
    <phoneticPr fontId="1" type="noConversion"/>
  </si>
  <si>
    <t>三采</t>
  </si>
  <si>
    <t>三采</t>
    <phoneticPr fontId="1" type="noConversion"/>
  </si>
  <si>
    <t>作者： 凱瑟琳．艾波蓋特  
譯者： 黃筱茵
繪者： 查理斯‧聖多索</t>
    <phoneticPr fontId="1" type="noConversion"/>
  </si>
  <si>
    <t>小麥田出版</t>
    <phoneticPr fontId="1" type="noConversion"/>
  </si>
  <si>
    <t>作者： 史考特．凱利  
譯者： 高霈芬</t>
    <phoneticPr fontId="1" type="noConversion"/>
  </si>
  <si>
    <t>作者： 寶拉‧柏瑞蒂  
譯者： 郭恩惠
繪者： 卡羅琳娜．瑞比</t>
    <phoneticPr fontId="1" type="noConversion"/>
  </si>
  <si>
    <t>台灣東方 </t>
  </si>
  <si>
    <t>說學逗唱，認識二十四節氣：虎大歪說民俗趣事，狗小圓吃時節當令</t>
    <phoneticPr fontId="1" type="noConversion"/>
  </si>
  <si>
    <t>作者： 王家珍  繪者： 洪福田</t>
    <phoneticPr fontId="1" type="noConversion"/>
  </si>
  <si>
    <t xml:space="preserve">字畝文化 </t>
    <phoneticPr fontId="1" type="noConversion"/>
  </si>
  <si>
    <t>作者： 大衛・巴克雷・摩爾  
譯者： 卓妙容</t>
    <phoneticPr fontId="1" type="noConversion"/>
  </si>
  <si>
    <t>親子天下</t>
    <phoneticPr fontId="1" type="noConversion"/>
  </si>
  <si>
    <t>作者： 路易斯．賽普維達  
譯者： 馮丞云
繪者： 徐存瑩</t>
    <phoneticPr fontId="1" type="noConversion"/>
  </si>
  <si>
    <t>晨星出版</t>
    <phoneticPr fontId="1" type="noConversion"/>
  </si>
  <si>
    <t>校名：臺南市北區大港國小
填表人：                            教務主任：                     校長：
連絡電話： 06-2591941轉812                  網路電話：32010</t>
    <phoneticPr fontId="1" type="noConversion"/>
  </si>
  <si>
    <t>作者： 艾爾凡．馬斯特     譯者： 柯清心</t>
    <phoneticPr fontId="1" type="noConversion"/>
  </si>
  <si>
    <t>IF YOU GIVE A PIG A PANCAKE</t>
    <phoneticPr fontId="1" type="noConversion"/>
  </si>
  <si>
    <t>美國</t>
  </si>
  <si>
    <t>美國</t>
    <phoneticPr fontId="1" type="noConversion"/>
  </si>
  <si>
    <t>IF YOU GIVE A MOOSE A MUFFIN</t>
    <phoneticPr fontId="1" type="noConversion"/>
  </si>
  <si>
    <t>If You Give a Mouse a Cookie</t>
    <phoneticPr fontId="1" type="noConversion"/>
  </si>
  <si>
    <t>If You Give a Mouse an Iphone</t>
    <phoneticPr fontId="1" type="noConversion"/>
  </si>
  <si>
    <t>A Hero Like You</t>
    <phoneticPr fontId="1" type="noConversion"/>
  </si>
  <si>
    <t>Born To Stand Out</t>
    <phoneticPr fontId="1" type="noConversion"/>
  </si>
  <si>
    <t>I Like You</t>
    <phoneticPr fontId="1" type="noConversion"/>
  </si>
  <si>
    <t>This Is Me</t>
    <phoneticPr fontId="1" type="noConversion"/>
  </si>
  <si>
    <t>Workman Publishing</t>
    <phoneticPr fontId="1" type="noConversion"/>
  </si>
  <si>
    <t>The Duckling Gets a Cookie!?</t>
    <phoneticPr fontId="1" type="noConversion"/>
  </si>
  <si>
    <t>英國</t>
    <phoneticPr fontId="1" type="noConversion"/>
  </si>
  <si>
    <t>Story Boat</t>
    <phoneticPr fontId="1" type="noConversion"/>
  </si>
  <si>
    <t>The Giving Tree</t>
    <phoneticPr fontId="1" type="noConversion"/>
  </si>
  <si>
    <t>Airport</t>
    <phoneticPr fontId="1" type="noConversion"/>
  </si>
  <si>
    <t>That Fruit Is Mine!</t>
    <phoneticPr fontId="1" type="noConversion"/>
  </si>
  <si>
    <t>From Head to Toe</t>
    <phoneticPr fontId="1" type="noConversion"/>
  </si>
  <si>
    <t>Alan's Big, Scary Teeth</t>
    <phoneticPr fontId="1" type="noConversion"/>
  </si>
  <si>
    <t>I Can Eat a Rainbow</t>
    <phoneticPr fontId="1" type="noConversion"/>
  </si>
  <si>
    <t>Sleep Like a Tiger</t>
    <phoneticPr fontId="1" type="noConversion"/>
  </si>
  <si>
    <t>The Ultimate Book of Airplanes and Airports</t>
    <phoneticPr fontId="1" type="noConversion"/>
  </si>
  <si>
    <t>The Ultimate Book of Cities</t>
    <phoneticPr fontId="1" type="noConversion"/>
  </si>
  <si>
    <t>The Christmas Department Store</t>
    <phoneticPr fontId="1" type="noConversion"/>
  </si>
  <si>
    <t>The Very Hungry Caterpillar Eats Breakfast: A Counting Book</t>
    <phoneticPr fontId="1" type="noConversion"/>
  </si>
  <si>
    <t>The Very Busy Spider: A Lift-The-Flap Book</t>
    <phoneticPr fontId="1" type="noConversion"/>
  </si>
  <si>
    <t>I Don't Care</t>
    <phoneticPr fontId="1" type="noConversion"/>
  </si>
  <si>
    <t>臺灣</t>
  </si>
  <si>
    <t>台江鳥達人(精裝)</t>
    <phoneticPr fontId="1" type="noConversion"/>
  </si>
  <si>
    <t>台江國家公園管理處 </t>
    <phoneticPr fontId="1" type="noConversion"/>
  </si>
  <si>
    <t>作者： 謝明芳 
繪者： 阿奇</t>
    <phoneticPr fontId="1" type="noConversion"/>
  </si>
  <si>
    <t>我在太空的340天</t>
    <phoneticPr fontId="1" type="noConversion"/>
  </si>
  <si>
    <t>共讀書箱</t>
    <phoneticPr fontId="1" type="noConversion"/>
  </si>
  <si>
    <t xml:space="preserve">
作者： 林哲璋 
繪者： BO2</t>
    <phoneticPr fontId="1" type="noConversion"/>
  </si>
  <si>
    <t>屁屁超人</t>
  </si>
  <si>
    <t>親子天下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</si>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</sst>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#,##0_);[Red]\(#,##0\)"/>
  </numFmts>
  <fonts count="1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000000"/>
      <name val="新細明體-ExtB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left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topLeftCell="A25" zoomScale="90" zoomScaleNormal="90" zoomScaleSheetLayoutView="100" zoomScalePageLayoutView="40" workbookViewId="0">
      <selection activeCell="I82" sqref="I82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9"/>
    </row>
    <row r="2" spans="1:13" ht="24.6">
      <c r="A2" s="20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2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3" ht="48.6">
      <c r="A4" s="2">
        <v>1</v>
      </c>
      <c r="B4" s="6" t="s">
        <v>196</v>
      </c>
      <c r="C4" s="6" t="s">
        <v>66</v>
      </c>
      <c r="D4" s="6" t="s">
        <v>82</v>
      </c>
      <c r="E4" s="8" t="s">
        <v>198</v>
      </c>
      <c r="F4" s="9">
        <v>9780060266868</v>
      </c>
      <c r="G4" s="10">
        <v>1</v>
      </c>
      <c r="H4" s="11">
        <v>630</v>
      </c>
      <c r="I4" s="12">
        <f t="shared" ref="I4:I33" si="0">H4*G4</f>
        <v>630</v>
      </c>
      <c r="J4" s="13" t="s">
        <v>232</v>
      </c>
      <c r="K4" s="13" t="s">
        <v>232</v>
      </c>
      <c r="L4" s="13" t="s">
        <v>232</v>
      </c>
      <c r="M4" s="13"/>
    </row>
    <row r="5" spans="1:13" ht="48.6">
      <c r="A5" s="2">
        <v>2</v>
      </c>
      <c r="B5" s="6" t="s">
        <v>199</v>
      </c>
      <c r="C5" s="6" t="s">
        <v>66</v>
      </c>
      <c r="D5" s="6" t="s">
        <v>82</v>
      </c>
      <c r="E5" s="8" t="s">
        <v>198</v>
      </c>
      <c r="F5" s="9">
        <v>9780060244057</v>
      </c>
      <c r="G5" s="10">
        <v>1</v>
      </c>
      <c r="H5" s="12">
        <v>630</v>
      </c>
      <c r="I5" s="12">
        <f t="shared" si="0"/>
        <v>630</v>
      </c>
      <c r="J5" s="13" t="s">
        <v>232</v>
      </c>
      <c r="K5" s="13" t="s">
        <v>232</v>
      </c>
      <c r="L5" s="13" t="s">
        <v>232</v>
      </c>
      <c r="M5" s="14"/>
    </row>
    <row r="6" spans="1:13" ht="48.6">
      <c r="A6" s="2">
        <v>3</v>
      </c>
      <c r="B6" s="6" t="s">
        <v>200</v>
      </c>
      <c r="C6" s="6" t="s">
        <v>66</v>
      </c>
      <c r="D6" s="6" t="s">
        <v>82</v>
      </c>
      <c r="E6" s="8" t="s">
        <v>198</v>
      </c>
      <c r="F6" s="9">
        <v>9780060245863</v>
      </c>
      <c r="G6" s="10">
        <v>1</v>
      </c>
      <c r="H6" s="12">
        <v>630</v>
      </c>
      <c r="I6" s="12">
        <f t="shared" si="0"/>
        <v>630</v>
      </c>
      <c r="J6" s="13" t="s">
        <v>232</v>
      </c>
      <c r="K6" s="13" t="s">
        <v>232</v>
      </c>
      <c r="L6" s="13" t="s">
        <v>232</v>
      </c>
      <c r="M6" s="14"/>
    </row>
    <row r="7" spans="1:13" ht="32.4">
      <c r="A7" s="2">
        <v>4</v>
      </c>
      <c r="B7" s="6" t="s">
        <v>201</v>
      </c>
      <c r="C7" s="6" t="s">
        <v>67</v>
      </c>
      <c r="D7" s="6" t="s">
        <v>83</v>
      </c>
      <c r="E7" s="8" t="s">
        <v>198</v>
      </c>
      <c r="F7" s="9">
        <v>9780399169267</v>
      </c>
      <c r="G7" s="10">
        <v>1</v>
      </c>
      <c r="H7" s="12">
        <v>560</v>
      </c>
      <c r="I7" s="12">
        <f t="shared" si="0"/>
        <v>560</v>
      </c>
      <c r="J7" s="13" t="s">
        <v>232</v>
      </c>
      <c r="K7" s="13" t="s">
        <v>232</v>
      </c>
      <c r="L7" s="13" t="s">
        <v>232</v>
      </c>
      <c r="M7" s="14"/>
    </row>
    <row r="8" spans="1:13" ht="19.8">
      <c r="A8" s="2">
        <v>5</v>
      </c>
      <c r="B8" s="6" t="s">
        <v>202</v>
      </c>
      <c r="C8" s="6" t="s">
        <v>68</v>
      </c>
      <c r="D8" s="6" t="s">
        <v>84</v>
      </c>
      <c r="E8" s="8" t="s">
        <v>198</v>
      </c>
      <c r="F8" s="9">
        <v>9780648723233</v>
      </c>
      <c r="G8" s="10">
        <v>1</v>
      </c>
      <c r="H8" s="12">
        <v>598</v>
      </c>
      <c r="I8" s="12">
        <f t="shared" si="0"/>
        <v>598</v>
      </c>
      <c r="J8" s="13" t="s">
        <v>232</v>
      </c>
      <c r="K8" s="13" t="s">
        <v>232</v>
      </c>
      <c r="L8" s="13" t="s">
        <v>232</v>
      </c>
      <c r="M8" s="14"/>
    </row>
    <row r="9" spans="1:13" ht="19.8">
      <c r="A9" s="2">
        <v>6</v>
      </c>
      <c r="B9" s="6" t="s">
        <v>203</v>
      </c>
      <c r="C9" s="6" t="s">
        <v>68</v>
      </c>
      <c r="D9" s="6" t="s">
        <v>84</v>
      </c>
      <c r="E9" s="8" t="s">
        <v>198</v>
      </c>
      <c r="F9" s="9">
        <v>9780648723202</v>
      </c>
      <c r="G9" s="10">
        <v>1</v>
      </c>
      <c r="H9" s="11">
        <v>598</v>
      </c>
      <c r="I9" s="12">
        <f t="shared" si="0"/>
        <v>598</v>
      </c>
      <c r="J9" s="13" t="s">
        <v>232</v>
      </c>
      <c r="K9" s="13" t="s">
        <v>232</v>
      </c>
      <c r="L9" s="13" t="s">
        <v>232</v>
      </c>
      <c r="M9" s="13"/>
    </row>
    <row r="10" spans="1:13" ht="48.6">
      <c r="A10" s="2">
        <v>7</v>
      </c>
      <c r="B10" s="6" t="s">
        <v>204</v>
      </c>
      <c r="C10" s="6" t="s">
        <v>69</v>
      </c>
      <c r="D10" s="6" t="s">
        <v>85</v>
      </c>
      <c r="E10" s="8" t="s">
        <v>198</v>
      </c>
      <c r="F10" s="9">
        <v>9780395071762</v>
      </c>
      <c r="G10" s="10">
        <v>1</v>
      </c>
      <c r="H10" s="12">
        <v>243</v>
      </c>
      <c r="I10" s="12">
        <f t="shared" si="0"/>
        <v>243</v>
      </c>
      <c r="J10" s="13" t="s">
        <v>232</v>
      </c>
      <c r="K10" s="13" t="s">
        <v>232</v>
      </c>
      <c r="L10" s="13" t="s">
        <v>232</v>
      </c>
      <c r="M10" s="14"/>
    </row>
    <row r="11" spans="1:13" ht="48.6">
      <c r="A11" s="2">
        <v>8</v>
      </c>
      <c r="B11" s="6" t="s">
        <v>205</v>
      </c>
      <c r="C11" s="6" t="s">
        <v>70</v>
      </c>
      <c r="D11" s="6" t="s">
        <v>206</v>
      </c>
      <c r="E11" s="8" t="s">
        <v>198</v>
      </c>
      <c r="F11" s="9">
        <v>9780578266053</v>
      </c>
      <c r="G11" s="10">
        <v>1</v>
      </c>
      <c r="H11" s="12">
        <v>598</v>
      </c>
      <c r="I11" s="12">
        <f t="shared" si="0"/>
        <v>598</v>
      </c>
      <c r="J11" s="13" t="s">
        <v>232</v>
      </c>
      <c r="K11" s="13" t="s">
        <v>232</v>
      </c>
      <c r="L11" s="13" t="s">
        <v>232</v>
      </c>
      <c r="M11" s="14"/>
    </row>
    <row r="12" spans="1:13" ht="32.4">
      <c r="A12" s="2">
        <v>9</v>
      </c>
      <c r="B12" s="6" t="s">
        <v>207</v>
      </c>
      <c r="C12" s="6" t="s">
        <v>71</v>
      </c>
      <c r="D12" s="6" t="s">
        <v>86</v>
      </c>
      <c r="E12" s="8" t="s">
        <v>208</v>
      </c>
      <c r="F12" s="9">
        <v>9781406340099</v>
      </c>
      <c r="G12" s="10">
        <v>1</v>
      </c>
      <c r="H12" s="12">
        <v>439</v>
      </c>
      <c r="I12" s="12">
        <f t="shared" si="0"/>
        <v>439</v>
      </c>
      <c r="J12" s="13" t="s">
        <v>232</v>
      </c>
      <c r="K12" s="13" t="s">
        <v>232</v>
      </c>
      <c r="L12" s="13" t="s">
        <v>232</v>
      </c>
      <c r="M12" s="14"/>
    </row>
    <row r="13" spans="1:13" ht="19.8">
      <c r="A13" s="2">
        <v>10</v>
      </c>
      <c r="B13" s="6" t="s">
        <v>209</v>
      </c>
      <c r="C13" s="6" t="s">
        <v>72</v>
      </c>
      <c r="D13" s="6" t="s">
        <v>87</v>
      </c>
      <c r="E13" s="8" t="s">
        <v>197</v>
      </c>
      <c r="F13" s="9">
        <v>9780735263598</v>
      </c>
      <c r="G13" s="10">
        <v>1</v>
      </c>
      <c r="H13" s="12">
        <v>630</v>
      </c>
      <c r="I13" s="12">
        <f t="shared" si="0"/>
        <v>630</v>
      </c>
      <c r="J13" s="13" t="s">
        <v>232</v>
      </c>
      <c r="K13" s="13" t="s">
        <v>232</v>
      </c>
      <c r="L13" s="13" t="s">
        <v>232</v>
      </c>
      <c r="M13" s="14"/>
    </row>
    <row r="14" spans="1:13" ht="32.4">
      <c r="A14" s="2">
        <v>11</v>
      </c>
      <c r="B14" s="6" t="s">
        <v>210</v>
      </c>
      <c r="C14" s="6" t="s">
        <v>73</v>
      </c>
      <c r="D14" s="6" t="s">
        <v>88</v>
      </c>
      <c r="E14" s="8" t="s">
        <v>197</v>
      </c>
      <c r="F14" s="9">
        <v>9780060256654</v>
      </c>
      <c r="G14" s="10">
        <v>1</v>
      </c>
      <c r="H14" s="12">
        <v>630</v>
      </c>
      <c r="I14" s="12">
        <f t="shared" si="0"/>
        <v>630</v>
      </c>
      <c r="J14" s="13" t="s">
        <v>232</v>
      </c>
      <c r="K14" s="13" t="s">
        <v>232</v>
      </c>
      <c r="L14" s="13" t="s">
        <v>232</v>
      </c>
      <c r="M14" s="14"/>
    </row>
    <row r="15" spans="1:13" ht="19.8">
      <c r="A15" s="2">
        <v>12</v>
      </c>
      <c r="B15" s="6" t="s">
        <v>211</v>
      </c>
      <c r="C15" s="6" t="s">
        <v>74</v>
      </c>
      <c r="D15" s="6" t="s">
        <v>89</v>
      </c>
      <c r="E15" s="8" t="s">
        <v>197</v>
      </c>
      <c r="F15" s="9">
        <v>9780064431453</v>
      </c>
      <c r="G15" s="10">
        <v>1</v>
      </c>
      <c r="H15" s="11">
        <v>280</v>
      </c>
      <c r="I15" s="12">
        <f t="shared" si="0"/>
        <v>280</v>
      </c>
      <c r="J15" s="13" t="s">
        <v>232</v>
      </c>
      <c r="K15" s="13" t="s">
        <v>232</v>
      </c>
      <c r="L15" s="13" t="s">
        <v>232</v>
      </c>
      <c r="M15" s="13"/>
    </row>
    <row r="16" spans="1:13" ht="32.4">
      <c r="A16" s="2">
        <v>13</v>
      </c>
      <c r="B16" s="6" t="s">
        <v>212</v>
      </c>
      <c r="C16" s="6" t="s">
        <v>75</v>
      </c>
      <c r="D16" s="6" t="s">
        <v>90</v>
      </c>
      <c r="E16" s="8" t="s">
        <v>197</v>
      </c>
      <c r="F16" s="9">
        <v>9780807578940</v>
      </c>
      <c r="G16" s="10">
        <v>1</v>
      </c>
      <c r="H16" s="12">
        <v>595</v>
      </c>
      <c r="I16" s="12">
        <f t="shared" si="0"/>
        <v>595</v>
      </c>
      <c r="J16" s="13" t="s">
        <v>232</v>
      </c>
      <c r="K16" s="13" t="s">
        <v>232</v>
      </c>
      <c r="L16" s="13" t="s">
        <v>232</v>
      </c>
      <c r="M16" s="14"/>
    </row>
    <row r="17" spans="1:13" ht="19.8">
      <c r="A17" s="2">
        <v>14</v>
      </c>
      <c r="B17" s="6" t="s">
        <v>213</v>
      </c>
      <c r="C17" s="6" t="s">
        <v>76</v>
      </c>
      <c r="D17" s="6" t="s">
        <v>91</v>
      </c>
      <c r="E17" s="8" t="s">
        <v>197</v>
      </c>
      <c r="F17" s="9">
        <v>9780694013012</v>
      </c>
      <c r="G17" s="10">
        <v>1</v>
      </c>
      <c r="H17" s="12">
        <v>315</v>
      </c>
      <c r="I17" s="12">
        <f t="shared" si="0"/>
        <v>315</v>
      </c>
      <c r="J17" s="13" t="s">
        <v>232</v>
      </c>
      <c r="K17" s="13" t="s">
        <v>232</v>
      </c>
      <c r="L17" s="13" t="s">
        <v>232</v>
      </c>
      <c r="M17" s="14"/>
    </row>
    <row r="18" spans="1:13" ht="32.4">
      <c r="A18" s="2">
        <v>15</v>
      </c>
      <c r="B18" s="6" t="s">
        <v>214</v>
      </c>
      <c r="C18" s="6" t="s">
        <v>77</v>
      </c>
      <c r="D18" s="6" t="s">
        <v>92</v>
      </c>
      <c r="E18" s="8" t="s">
        <v>197</v>
      </c>
      <c r="F18" s="9">
        <v>9781536215908</v>
      </c>
      <c r="G18" s="10">
        <v>1</v>
      </c>
      <c r="H18" s="12">
        <v>280</v>
      </c>
      <c r="I18" s="12">
        <f t="shared" si="0"/>
        <v>280</v>
      </c>
      <c r="J18" s="13" t="s">
        <v>232</v>
      </c>
      <c r="K18" s="13" t="s">
        <v>232</v>
      </c>
      <c r="L18" s="13" t="s">
        <v>232</v>
      </c>
      <c r="M18" s="14"/>
    </row>
    <row r="19" spans="1:13" ht="32.4">
      <c r="A19" s="2">
        <v>16</v>
      </c>
      <c r="B19" s="6" t="s">
        <v>215</v>
      </c>
      <c r="C19" s="6" t="s">
        <v>78</v>
      </c>
      <c r="D19" s="6" t="s">
        <v>93</v>
      </c>
      <c r="E19" s="8" t="s">
        <v>197</v>
      </c>
      <c r="F19" s="9">
        <v>9781087973401</v>
      </c>
      <c r="G19" s="10">
        <v>1</v>
      </c>
      <c r="H19" s="12">
        <v>665</v>
      </c>
      <c r="I19" s="12">
        <f t="shared" si="0"/>
        <v>665</v>
      </c>
      <c r="J19" s="13" t="s">
        <v>232</v>
      </c>
      <c r="K19" s="13" t="s">
        <v>232</v>
      </c>
      <c r="L19" s="13" t="s">
        <v>232</v>
      </c>
      <c r="M19" s="14"/>
    </row>
    <row r="20" spans="1:13" ht="48.6">
      <c r="A20" s="2">
        <v>17</v>
      </c>
      <c r="B20" s="6" t="s">
        <v>216</v>
      </c>
      <c r="C20" s="6" t="s">
        <v>79</v>
      </c>
      <c r="D20" s="6" t="s">
        <v>85</v>
      </c>
      <c r="E20" s="8" t="s">
        <v>197</v>
      </c>
      <c r="F20" s="9">
        <v>9780547641027</v>
      </c>
      <c r="G20" s="10">
        <v>1</v>
      </c>
      <c r="H20" s="11">
        <v>630</v>
      </c>
      <c r="I20" s="12">
        <f t="shared" si="0"/>
        <v>630</v>
      </c>
      <c r="J20" s="13" t="s">
        <v>232</v>
      </c>
      <c r="K20" s="13" t="s">
        <v>232</v>
      </c>
      <c r="L20" s="13" t="s">
        <v>232</v>
      </c>
      <c r="M20" s="13"/>
    </row>
    <row r="21" spans="1:13" ht="32.4">
      <c r="A21" s="2">
        <v>18</v>
      </c>
      <c r="B21" s="6" t="s">
        <v>217</v>
      </c>
      <c r="C21" s="6" t="s">
        <v>80</v>
      </c>
      <c r="D21" s="6" t="s">
        <v>94</v>
      </c>
      <c r="E21" s="8" t="s">
        <v>197</v>
      </c>
      <c r="F21" s="9">
        <v>9791027603039</v>
      </c>
      <c r="G21" s="10">
        <v>1</v>
      </c>
      <c r="H21" s="12">
        <v>770</v>
      </c>
      <c r="I21" s="12">
        <f t="shared" si="0"/>
        <v>770</v>
      </c>
      <c r="J21" s="13" t="s">
        <v>232</v>
      </c>
      <c r="K21" s="13" t="s">
        <v>232</v>
      </c>
      <c r="L21" s="13" t="s">
        <v>232</v>
      </c>
      <c r="M21" s="14"/>
    </row>
    <row r="22" spans="1:13" ht="32.4">
      <c r="A22" s="2">
        <v>19</v>
      </c>
      <c r="B22" s="6" t="s">
        <v>218</v>
      </c>
      <c r="C22" s="6" t="s">
        <v>80</v>
      </c>
      <c r="D22" s="6" t="s">
        <v>94</v>
      </c>
      <c r="E22" s="8" t="s">
        <v>197</v>
      </c>
      <c r="F22" s="9">
        <v>9791027600793</v>
      </c>
      <c r="G22" s="10">
        <v>1</v>
      </c>
      <c r="H22" s="12">
        <v>770</v>
      </c>
      <c r="I22" s="12">
        <f t="shared" si="0"/>
        <v>770</v>
      </c>
      <c r="J22" s="13" t="s">
        <v>232</v>
      </c>
      <c r="K22" s="13" t="s">
        <v>232</v>
      </c>
      <c r="L22" s="13" t="s">
        <v>232</v>
      </c>
      <c r="M22" s="14"/>
    </row>
    <row r="23" spans="1:13" ht="48.6">
      <c r="A23" s="2">
        <v>20</v>
      </c>
      <c r="B23" s="6" t="s">
        <v>219</v>
      </c>
      <c r="C23" s="6" t="s">
        <v>81</v>
      </c>
      <c r="D23" s="6" t="s">
        <v>95</v>
      </c>
      <c r="E23" s="8" t="s">
        <v>208</v>
      </c>
      <c r="F23" s="9">
        <v>9781801040129</v>
      </c>
      <c r="G23" s="10">
        <v>1</v>
      </c>
      <c r="H23" s="12">
        <v>439</v>
      </c>
      <c r="I23" s="12">
        <f t="shared" si="0"/>
        <v>439</v>
      </c>
      <c r="J23" s="13" t="s">
        <v>232</v>
      </c>
      <c r="K23" s="13" t="s">
        <v>232</v>
      </c>
      <c r="L23" s="13" t="s">
        <v>232</v>
      </c>
      <c r="M23" s="14"/>
    </row>
    <row r="24" spans="1:13" ht="64.8">
      <c r="A24" s="2">
        <v>21</v>
      </c>
      <c r="B24" s="6" t="s">
        <v>220</v>
      </c>
      <c r="C24" s="6" t="s">
        <v>76</v>
      </c>
      <c r="D24" s="6" t="s">
        <v>96</v>
      </c>
      <c r="E24" s="8" t="s">
        <v>197</v>
      </c>
      <c r="F24" s="9">
        <v>9780593226933</v>
      </c>
      <c r="G24" s="10">
        <v>1</v>
      </c>
      <c r="H24" s="12">
        <v>315</v>
      </c>
      <c r="I24" s="12">
        <f t="shared" si="0"/>
        <v>315</v>
      </c>
      <c r="J24" s="13" t="s">
        <v>232</v>
      </c>
      <c r="K24" s="13" t="s">
        <v>232</v>
      </c>
      <c r="L24" s="13" t="s">
        <v>232</v>
      </c>
      <c r="M24" s="14"/>
    </row>
    <row r="25" spans="1:13" ht="32.4">
      <c r="A25" s="2">
        <v>22</v>
      </c>
      <c r="B25" s="6" t="s">
        <v>221</v>
      </c>
      <c r="C25" s="6" t="s">
        <v>76</v>
      </c>
      <c r="D25" s="6" t="s">
        <v>98</v>
      </c>
      <c r="E25" s="8" t="s">
        <v>197</v>
      </c>
      <c r="F25" s="9">
        <v>9780448444215</v>
      </c>
      <c r="G25" s="10">
        <v>1</v>
      </c>
      <c r="H25" s="11">
        <v>315</v>
      </c>
      <c r="I25" s="12">
        <f t="shared" si="0"/>
        <v>315</v>
      </c>
      <c r="J25" s="13" t="s">
        <v>232</v>
      </c>
      <c r="K25" s="13" t="s">
        <v>232</v>
      </c>
      <c r="L25" s="13" t="s">
        <v>232</v>
      </c>
      <c r="M25" s="13"/>
    </row>
    <row r="26" spans="1:13" ht="32.4">
      <c r="A26" s="2">
        <v>23</v>
      </c>
      <c r="B26" s="6" t="s">
        <v>222</v>
      </c>
      <c r="C26" s="6" t="s">
        <v>97</v>
      </c>
      <c r="D26" s="6" t="s">
        <v>99</v>
      </c>
      <c r="E26" s="8" t="s">
        <v>197</v>
      </c>
      <c r="F26" s="9">
        <v>9780823443451</v>
      </c>
      <c r="G26" s="10">
        <v>1</v>
      </c>
      <c r="H26" s="12">
        <v>665</v>
      </c>
      <c r="I26" s="12">
        <f t="shared" si="0"/>
        <v>665</v>
      </c>
      <c r="J26" s="13" t="s">
        <v>232</v>
      </c>
      <c r="K26" s="13" t="s">
        <v>232</v>
      </c>
      <c r="L26" s="13" t="s">
        <v>232</v>
      </c>
      <c r="M26" s="14"/>
    </row>
    <row r="27" spans="1:13" ht="32.4">
      <c r="A27" s="2">
        <v>24</v>
      </c>
      <c r="B27" s="6" t="s">
        <v>142</v>
      </c>
      <c r="C27" s="6" t="s">
        <v>143</v>
      </c>
      <c r="D27" s="6" t="s">
        <v>31</v>
      </c>
      <c r="E27" s="8" t="s">
        <v>100</v>
      </c>
      <c r="F27" s="9">
        <v>9789862419472</v>
      </c>
      <c r="G27" s="10">
        <v>2</v>
      </c>
      <c r="H27" s="11">
        <v>1120</v>
      </c>
      <c r="I27" s="12">
        <f t="shared" si="0"/>
        <v>2240</v>
      </c>
      <c r="J27" s="13" t="s">
        <v>108</v>
      </c>
      <c r="K27" s="13" t="s">
        <v>232</v>
      </c>
      <c r="L27" s="13" t="s">
        <v>232</v>
      </c>
      <c r="M27" s="13"/>
    </row>
    <row r="28" spans="1:13" ht="48.6">
      <c r="A28" s="2">
        <v>25</v>
      </c>
      <c r="B28" s="6" t="s">
        <v>123</v>
      </c>
      <c r="C28" s="6" t="s">
        <v>124</v>
      </c>
      <c r="D28" s="6" t="s">
        <v>32</v>
      </c>
      <c r="E28" s="8" t="s">
        <v>100</v>
      </c>
      <c r="F28" s="9">
        <v>9789865257880</v>
      </c>
      <c r="G28" s="10">
        <v>2</v>
      </c>
      <c r="H28" s="11">
        <v>900</v>
      </c>
      <c r="I28" s="12">
        <f t="shared" si="0"/>
        <v>1800</v>
      </c>
      <c r="J28" s="13" t="s">
        <v>108</v>
      </c>
      <c r="K28" s="13" t="s">
        <v>232</v>
      </c>
      <c r="L28" s="13" t="s">
        <v>232</v>
      </c>
      <c r="M28" s="14"/>
    </row>
    <row r="29" spans="1:13" ht="32.4">
      <c r="A29" s="2">
        <v>26</v>
      </c>
      <c r="B29" s="6" t="s">
        <v>125</v>
      </c>
      <c r="C29" s="6" t="s">
        <v>126</v>
      </c>
      <c r="D29" s="6" t="s">
        <v>31</v>
      </c>
      <c r="E29" s="8" t="s">
        <v>100</v>
      </c>
      <c r="F29" s="9">
        <v>9789862411209</v>
      </c>
      <c r="G29" s="10">
        <v>2</v>
      </c>
      <c r="H29" s="12">
        <v>1000</v>
      </c>
      <c r="I29" s="12">
        <f t="shared" si="0"/>
        <v>2000</v>
      </c>
      <c r="J29" s="13" t="s">
        <v>108</v>
      </c>
      <c r="K29" s="13" t="s">
        <v>232</v>
      </c>
      <c r="L29" s="13" t="s">
        <v>232</v>
      </c>
      <c r="M29" s="14"/>
    </row>
    <row r="30" spans="1:13" ht="81">
      <c r="A30" s="2">
        <v>27</v>
      </c>
      <c r="B30" s="6" t="s">
        <v>110</v>
      </c>
      <c r="C30" s="6" t="s">
        <v>111</v>
      </c>
      <c r="D30" s="6" t="s">
        <v>55</v>
      </c>
      <c r="E30" s="8" t="s">
        <v>100</v>
      </c>
      <c r="F30" s="9">
        <v>9789578640337</v>
      </c>
      <c r="G30" s="10">
        <v>2</v>
      </c>
      <c r="H30" s="12">
        <v>1750</v>
      </c>
      <c r="I30" s="12">
        <f t="shared" si="0"/>
        <v>3500</v>
      </c>
      <c r="J30" s="13" t="s">
        <v>108</v>
      </c>
      <c r="K30" s="13" t="s">
        <v>232</v>
      </c>
      <c r="L30" s="13" t="s">
        <v>232</v>
      </c>
      <c r="M30" s="13"/>
    </row>
    <row r="31" spans="1:13" ht="48.6">
      <c r="A31" s="2">
        <v>28</v>
      </c>
      <c r="B31" s="6" t="s">
        <v>112</v>
      </c>
      <c r="C31" s="6" t="s">
        <v>113</v>
      </c>
      <c r="D31" s="6" t="s">
        <v>55</v>
      </c>
      <c r="E31" s="8" t="s">
        <v>100</v>
      </c>
      <c r="F31" s="9">
        <v>9789578640429</v>
      </c>
      <c r="G31" s="10">
        <v>2</v>
      </c>
      <c r="H31" s="12">
        <v>1750</v>
      </c>
      <c r="I31" s="12">
        <f t="shared" si="0"/>
        <v>3500</v>
      </c>
      <c r="J31" s="13" t="s">
        <v>108</v>
      </c>
      <c r="K31" s="13" t="s">
        <v>232</v>
      </c>
      <c r="L31" s="13" t="s">
        <v>232</v>
      </c>
      <c r="M31" s="14"/>
    </row>
    <row r="32" spans="1:13" ht="48.6">
      <c r="A32" s="2">
        <v>29</v>
      </c>
      <c r="B32" s="6" t="s">
        <v>115</v>
      </c>
      <c r="C32" s="6" t="s">
        <v>116</v>
      </c>
      <c r="D32" s="6" t="s">
        <v>57</v>
      </c>
      <c r="E32" s="8" t="s">
        <v>100</v>
      </c>
      <c r="F32" s="9">
        <v>9789576584381</v>
      </c>
      <c r="G32" s="10">
        <v>2</v>
      </c>
      <c r="H32" s="12">
        <v>2000</v>
      </c>
      <c r="I32" s="12">
        <f t="shared" si="0"/>
        <v>4000</v>
      </c>
      <c r="J32" s="13" t="s">
        <v>108</v>
      </c>
      <c r="K32" s="13" t="s">
        <v>232</v>
      </c>
      <c r="L32" s="13" t="s">
        <v>232</v>
      </c>
      <c r="M32" s="14"/>
    </row>
    <row r="33" spans="1:13" ht="81">
      <c r="A33" s="2">
        <v>30</v>
      </c>
      <c r="B33" s="6" t="s">
        <v>176</v>
      </c>
      <c r="C33" s="6" t="s">
        <v>177</v>
      </c>
      <c r="D33" s="6" t="s">
        <v>31</v>
      </c>
      <c r="E33" s="8" t="s">
        <v>100</v>
      </c>
      <c r="F33" s="9">
        <v>9789575039776</v>
      </c>
      <c r="G33" s="10">
        <v>2</v>
      </c>
      <c r="H33" s="12">
        <v>1280</v>
      </c>
      <c r="I33" s="12">
        <f t="shared" si="0"/>
        <v>2560</v>
      </c>
      <c r="J33" s="13" t="s">
        <v>178</v>
      </c>
      <c r="K33" s="13" t="s">
        <v>232</v>
      </c>
      <c r="L33" s="13" t="s">
        <v>232</v>
      </c>
      <c r="M33" s="14"/>
    </row>
    <row r="34" spans="1:13" ht="32.4">
      <c r="A34" s="2">
        <v>31</v>
      </c>
      <c r="B34" s="6" t="s">
        <v>224</v>
      </c>
      <c r="C34" s="6" t="s">
        <v>226</v>
      </c>
      <c r="D34" s="6" t="s">
        <v>225</v>
      </c>
      <c r="E34" s="7" t="s">
        <v>223</v>
      </c>
      <c r="F34" s="9">
        <v>9789860592320</v>
      </c>
      <c r="G34" s="10">
        <v>28</v>
      </c>
      <c r="H34" s="12">
        <v>280</v>
      </c>
      <c r="I34" s="12">
        <f t="shared" ref="I34" si="1">H34*G34</f>
        <v>7840</v>
      </c>
      <c r="J34" s="13" t="s">
        <v>232</v>
      </c>
      <c r="K34" s="13" t="s">
        <v>232</v>
      </c>
      <c r="L34" s="13" t="s">
        <v>232</v>
      </c>
      <c r="M34" s="14" t="s">
        <v>228</v>
      </c>
    </row>
    <row r="35" spans="1:13" ht="19.8">
      <c r="A35" s="2">
        <v>32</v>
      </c>
      <c r="B35" s="6" t="s">
        <v>171</v>
      </c>
      <c r="C35" s="6" t="s">
        <v>58</v>
      </c>
      <c r="D35" s="6" t="s">
        <v>33</v>
      </c>
      <c r="E35" s="8" t="s">
        <v>100</v>
      </c>
      <c r="F35" s="9">
        <v>9789862740194</v>
      </c>
      <c r="G35" s="10">
        <v>28</v>
      </c>
      <c r="H35" s="12">
        <v>299</v>
      </c>
      <c r="I35" s="12">
        <f t="shared" ref="I35:I66" si="2">H35*G35</f>
        <v>8372</v>
      </c>
      <c r="J35" s="13" t="s">
        <v>232</v>
      </c>
      <c r="K35" s="13" t="s">
        <v>232</v>
      </c>
      <c r="L35" s="13" t="s">
        <v>232</v>
      </c>
      <c r="M35" s="14" t="s">
        <v>228</v>
      </c>
    </row>
    <row r="36" spans="1:13" ht="48.6">
      <c r="A36" s="2">
        <v>33</v>
      </c>
      <c r="B36" s="6" t="s">
        <v>230</v>
      </c>
      <c r="C36" s="6" t="s">
        <v>229</v>
      </c>
      <c r="D36" s="6" t="s">
        <v>231</v>
      </c>
      <c r="E36" s="8" t="s">
        <v>100</v>
      </c>
      <c r="F36" s="9">
        <v>9789579095082</v>
      </c>
      <c r="G36" s="10">
        <v>28</v>
      </c>
      <c r="H36" s="12">
        <v>260</v>
      </c>
      <c r="I36" s="12">
        <f t="shared" si="2"/>
        <v>7280</v>
      </c>
      <c r="J36" s="13" t="s">
        <v>232</v>
      </c>
      <c r="K36" s="13" t="s">
        <v>232</v>
      </c>
      <c r="L36" s="13" t="s">
        <v>232</v>
      </c>
      <c r="M36" s="14" t="s">
        <v>228</v>
      </c>
    </row>
    <row r="37" spans="1:13" ht="19.8">
      <c r="A37" s="2">
        <v>34</v>
      </c>
      <c r="B37" s="6" t="s">
        <v>173</v>
      </c>
      <c r="C37" s="6" t="s">
        <v>172</v>
      </c>
      <c r="D37" s="6" t="s">
        <v>37</v>
      </c>
      <c r="E37" s="8" t="s">
        <v>100</v>
      </c>
      <c r="F37" s="9">
        <v>9789862118177</v>
      </c>
      <c r="G37" s="10">
        <v>28</v>
      </c>
      <c r="H37" s="12">
        <v>320</v>
      </c>
      <c r="I37" s="12">
        <f t="shared" si="2"/>
        <v>8960</v>
      </c>
      <c r="J37" s="13" t="s">
        <v>232</v>
      </c>
      <c r="K37" s="13" t="s">
        <v>232</v>
      </c>
      <c r="L37" s="13" t="s">
        <v>232</v>
      </c>
      <c r="M37" s="14" t="s">
        <v>228</v>
      </c>
    </row>
    <row r="38" spans="1:13" ht="32.4">
      <c r="A38" s="2">
        <v>35</v>
      </c>
      <c r="B38" s="6" t="s">
        <v>174</v>
      </c>
      <c r="C38" s="6" t="s">
        <v>175</v>
      </c>
      <c r="D38" s="6" t="s">
        <v>59</v>
      </c>
      <c r="E38" s="8" t="s">
        <v>100</v>
      </c>
      <c r="F38" s="9">
        <v>9789861516615</v>
      </c>
      <c r="G38" s="10">
        <v>28</v>
      </c>
      <c r="H38" s="12">
        <v>250</v>
      </c>
      <c r="I38" s="12">
        <f t="shared" si="2"/>
        <v>7000</v>
      </c>
      <c r="J38" s="13" t="s">
        <v>232</v>
      </c>
      <c r="K38" s="13" t="s">
        <v>232</v>
      </c>
      <c r="L38" s="13" t="s">
        <v>232</v>
      </c>
      <c r="M38" s="14" t="s">
        <v>228</v>
      </c>
    </row>
    <row r="39" spans="1:13" ht="32.4">
      <c r="A39" s="2">
        <v>36</v>
      </c>
      <c r="B39" s="6" t="s">
        <v>60</v>
      </c>
      <c r="C39" s="6" t="s">
        <v>179</v>
      </c>
      <c r="D39" s="6" t="s">
        <v>181</v>
      </c>
      <c r="E39" s="8" t="s">
        <v>100</v>
      </c>
      <c r="F39" s="9">
        <v>9789576582134</v>
      </c>
      <c r="G39" s="10">
        <v>12</v>
      </c>
      <c r="H39" s="12">
        <v>380</v>
      </c>
      <c r="I39" s="12">
        <f t="shared" si="2"/>
        <v>4560</v>
      </c>
      <c r="J39" s="13" t="s">
        <v>232</v>
      </c>
      <c r="K39" s="13" t="s">
        <v>232</v>
      </c>
      <c r="L39" s="13" t="s">
        <v>232</v>
      </c>
      <c r="M39" s="14"/>
    </row>
    <row r="40" spans="1:13" ht="81">
      <c r="A40" s="2">
        <v>37</v>
      </c>
      <c r="B40" s="6" t="s">
        <v>61</v>
      </c>
      <c r="C40" s="6" t="s">
        <v>182</v>
      </c>
      <c r="D40" s="6" t="s">
        <v>183</v>
      </c>
      <c r="E40" s="8" t="s">
        <v>100</v>
      </c>
      <c r="F40" s="9">
        <v>9789578544208</v>
      </c>
      <c r="G40" s="10">
        <v>12</v>
      </c>
      <c r="H40" s="12">
        <v>320</v>
      </c>
      <c r="I40" s="12">
        <f t="shared" si="2"/>
        <v>3840</v>
      </c>
      <c r="J40" s="13" t="s">
        <v>232</v>
      </c>
      <c r="K40" s="13" t="s">
        <v>232</v>
      </c>
      <c r="L40" s="13" t="s">
        <v>232</v>
      </c>
      <c r="M40" s="14"/>
    </row>
    <row r="41" spans="1:13" ht="48.6">
      <c r="A41" s="2">
        <v>38</v>
      </c>
      <c r="B41" s="6" t="s">
        <v>227</v>
      </c>
      <c r="C41" s="6" t="s">
        <v>184</v>
      </c>
      <c r="D41" s="6" t="s">
        <v>180</v>
      </c>
      <c r="E41" s="8" t="s">
        <v>100</v>
      </c>
      <c r="F41" s="9">
        <v>9789576581557</v>
      </c>
      <c r="G41" s="10">
        <v>12</v>
      </c>
      <c r="H41" s="12">
        <v>380</v>
      </c>
      <c r="I41" s="12">
        <f t="shared" si="2"/>
        <v>4560</v>
      </c>
      <c r="J41" s="13" t="s">
        <v>232</v>
      </c>
      <c r="K41" s="13" t="s">
        <v>232</v>
      </c>
      <c r="L41" s="13" t="s">
        <v>232</v>
      </c>
      <c r="M41" s="14"/>
    </row>
    <row r="42" spans="1:13" ht="81">
      <c r="A42" s="2">
        <v>39</v>
      </c>
      <c r="B42" s="6" t="s">
        <v>62</v>
      </c>
      <c r="C42" s="6" t="s">
        <v>185</v>
      </c>
      <c r="D42" s="6" t="s">
        <v>186</v>
      </c>
      <c r="E42" s="8" t="s">
        <v>100</v>
      </c>
      <c r="F42" s="9">
        <v>9789863382676</v>
      </c>
      <c r="G42" s="10">
        <v>12</v>
      </c>
      <c r="H42" s="12">
        <v>280</v>
      </c>
      <c r="I42" s="12">
        <f t="shared" si="2"/>
        <v>3360</v>
      </c>
      <c r="J42" s="13" t="s">
        <v>232</v>
      </c>
      <c r="K42" s="13" t="s">
        <v>232</v>
      </c>
      <c r="L42" s="13" t="s">
        <v>232</v>
      </c>
      <c r="M42" s="14"/>
    </row>
    <row r="43" spans="1:13" ht="48.6">
      <c r="A43" s="2">
        <v>40</v>
      </c>
      <c r="B43" s="6" t="s">
        <v>187</v>
      </c>
      <c r="C43" s="6" t="s">
        <v>188</v>
      </c>
      <c r="D43" s="6" t="s">
        <v>189</v>
      </c>
      <c r="E43" s="8" t="s">
        <v>100</v>
      </c>
      <c r="F43" s="9">
        <v>9789869803922</v>
      </c>
      <c r="G43" s="10">
        <v>12</v>
      </c>
      <c r="H43" s="11">
        <v>400</v>
      </c>
      <c r="I43" s="12">
        <f t="shared" si="2"/>
        <v>4800</v>
      </c>
      <c r="J43" s="13" t="s">
        <v>232</v>
      </c>
      <c r="K43" s="13" t="s">
        <v>232</v>
      </c>
      <c r="L43" s="13" t="s">
        <v>232</v>
      </c>
      <c r="M43" s="13"/>
    </row>
    <row r="44" spans="1:13" ht="48.6">
      <c r="A44" s="2">
        <v>41</v>
      </c>
      <c r="B44" s="6" t="s">
        <v>63</v>
      </c>
      <c r="C44" s="6" t="s">
        <v>190</v>
      </c>
      <c r="D44" s="6" t="s">
        <v>191</v>
      </c>
      <c r="E44" s="8" t="s">
        <v>100</v>
      </c>
      <c r="F44" s="9">
        <v>9789575034979</v>
      </c>
      <c r="G44" s="10">
        <v>12</v>
      </c>
      <c r="H44" s="12">
        <v>380</v>
      </c>
      <c r="I44" s="12">
        <f t="shared" si="2"/>
        <v>4560</v>
      </c>
      <c r="J44" s="13" t="s">
        <v>232</v>
      </c>
      <c r="K44" s="13" t="s">
        <v>232</v>
      </c>
      <c r="L44" s="13" t="s">
        <v>232</v>
      </c>
      <c r="M44" s="14"/>
    </row>
    <row r="45" spans="1:13" ht="64.8">
      <c r="A45" s="2">
        <v>42</v>
      </c>
      <c r="B45" s="6" t="s">
        <v>64</v>
      </c>
      <c r="C45" s="6" t="s">
        <v>192</v>
      </c>
      <c r="D45" s="6" t="s">
        <v>193</v>
      </c>
      <c r="E45" s="8" t="s">
        <v>100</v>
      </c>
      <c r="F45" s="9">
        <v>9789864431816</v>
      </c>
      <c r="G45" s="10">
        <v>12</v>
      </c>
      <c r="H45" s="12">
        <v>199</v>
      </c>
      <c r="I45" s="12">
        <f t="shared" si="2"/>
        <v>2388</v>
      </c>
      <c r="J45" s="13" t="s">
        <v>232</v>
      </c>
      <c r="K45" s="13" t="s">
        <v>232</v>
      </c>
      <c r="L45" s="13" t="s">
        <v>232</v>
      </c>
      <c r="M45" s="14"/>
    </row>
    <row r="46" spans="1:13" ht="48.6">
      <c r="A46" s="2">
        <v>43</v>
      </c>
      <c r="B46" s="6" t="s">
        <v>65</v>
      </c>
      <c r="C46" s="6" t="s">
        <v>195</v>
      </c>
      <c r="D46" s="6" t="s">
        <v>30</v>
      </c>
      <c r="E46" s="8" t="s">
        <v>100</v>
      </c>
      <c r="F46" s="9">
        <v>9789864491735</v>
      </c>
      <c r="G46" s="10">
        <v>12</v>
      </c>
      <c r="H46" s="12">
        <v>300</v>
      </c>
      <c r="I46" s="12">
        <f t="shared" si="2"/>
        <v>3600</v>
      </c>
      <c r="J46" s="13" t="s">
        <v>232</v>
      </c>
      <c r="K46" s="13" t="s">
        <v>232</v>
      </c>
      <c r="L46" s="13" t="s">
        <v>232</v>
      </c>
      <c r="M46" s="14"/>
    </row>
    <row r="47" spans="1:13" ht="32.4">
      <c r="A47" s="2">
        <v>44</v>
      </c>
      <c r="B47" s="6" t="s">
        <v>101</v>
      </c>
      <c r="C47" s="6" t="s">
        <v>102</v>
      </c>
      <c r="D47" s="6" t="s">
        <v>29</v>
      </c>
      <c r="E47" s="8" t="s">
        <v>100</v>
      </c>
      <c r="F47" s="9">
        <v>9789865566906</v>
      </c>
      <c r="G47" s="10">
        <v>2</v>
      </c>
      <c r="H47" s="12">
        <v>300</v>
      </c>
      <c r="I47" s="12">
        <f t="shared" si="2"/>
        <v>600</v>
      </c>
      <c r="J47" s="13" t="s">
        <v>232</v>
      </c>
      <c r="K47" s="13" t="s">
        <v>232</v>
      </c>
      <c r="L47" s="13" t="s">
        <v>232</v>
      </c>
      <c r="M47" s="13"/>
    </row>
    <row r="48" spans="1:13" ht="32.4">
      <c r="A48" s="2">
        <v>45</v>
      </c>
      <c r="B48" s="6" t="s">
        <v>103</v>
      </c>
      <c r="C48" s="6" t="s">
        <v>104</v>
      </c>
      <c r="D48" s="6" t="s">
        <v>105</v>
      </c>
      <c r="E48" s="8" t="s">
        <v>100</v>
      </c>
      <c r="F48" s="9">
        <v>9789578602793</v>
      </c>
      <c r="G48" s="10">
        <v>2</v>
      </c>
      <c r="H48" s="11">
        <v>280</v>
      </c>
      <c r="I48" s="12">
        <f t="shared" si="2"/>
        <v>560</v>
      </c>
      <c r="J48" s="13" t="s">
        <v>232</v>
      </c>
      <c r="K48" s="13" t="s">
        <v>232</v>
      </c>
      <c r="L48" s="13" t="s">
        <v>232</v>
      </c>
      <c r="M48" s="13"/>
    </row>
    <row r="49" spans="1:13" ht="81">
      <c r="A49" s="2">
        <v>46</v>
      </c>
      <c r="B49" s="6" t="s">
        <v>106</v>
      </c>
      <c r="C49" s="6" t="s">
        <v>24</v>
      </c>
      <c r="D49" s="6" t="s">
        <v>26</v>
      </c>
      <c r="E49" s="8" t="s">
        <v>100</v>
      </c>
      <c r="F49" s="9">
        <v>9789577518712</v>
      </c>
      <c r="G49" s="10">
        <v>2</v>
      </c>
      <c r="H49" s="12">
        <v>660</v>
      </c>
      <c r="I49" s="12">
        <f t="shared" si="2"/>
        <v>1320</v>
      </c>
      <c r="J49" s="13" t="s">
        <v>232</v>
      </c>
      <c r="K49" s="13" t="s">
        <v>232</v>
      </c>
      <c r="L49" s="13" t="s">
        <v>232</v>
      </c>
      <c r="M49" s="14"/>
    </row>
    <row r="50" spans="1:13" ht="64.8">
      <c r="A50" s="2">
        <v>47</v>
      </c>
      <c r="B50" s="6" t="s">
        <v>109</v>
      </c>
      <c r="C50" s="6" t="s">
        <v>18</v>
      </c>
      <c r="D50" s="6" t="s">
        <v>17</v>
      </c>
      <c r="E50" s="8" t="s">
        <v>100</v>
      </c>
      <c r="F50" s="9">
        <v>9789865408701</v>
      </c>
      <c r="G50" s="10">
        <v>2</v>
      </c>
      <c r="H50" s="12">
        <v>360</v>
      </c>
      <c r="I50" s="12">
        <f t="shared" si="2"/>
        <v>720</v>
      </c>
      <c r="J50" s="13" t="s">
        <v>232</v>
      </c>
      <c r="K50" s="13" t="s">
        <v>232</v>
      </c>
      <c r="L50" s="13" t="s">
        <v>232</v>
      </c>
      <c r="M50" s="14"/>
    </row>
    <row r="51" spans="1:13" ht="210.6">
      <c r="A51" s="2">
        <v>48</v>
      </c>
      <c r="B51" s="6" t="s">
        <v>117</v>
      </c>
      <c r="C51" s="6" t="s">
        <v>131</v>
      </c>
      <c r="D51" s="6" t="s">
        <v>19</v>
      </c>
      <c r="E51" s="8" t="s">
        <v>100</v>
      </c>
      <c r="F51" s="9">
        <v>9789865539986</v>
      </c>
      <c r="G51" s="10">
        <v>2</v>
      </c>
      <c r="H51" s="12">
        <v>3000</v>
      </c>
      <c r="I51" s="12">
        <f t="shared" si="2"/>
        <v>6000</v>
      </c>
      <c r="J51" s="13" t="s">
        <v>108</v>
      </c>
      <c r="K51" s="13" t="s">
        <v>232</v>
      </c>
      <c r="L51" s="13" t="s">
        <v>232</v>
      </c>
      <c r="M51" s="14"/>
    </row>
    <row r="52" spans="1:13" ht="81">
      <c r="A52" s="2">
        <v>49</v>
      </c>
      <c r="B52" s="6" t="s">
        <v>119</v>
      </c>
      <c r="C52" s="6" t="s">
        <v>120</v>
      </c>
      <c r="D52" s="6" t="s">
        <v>20</v>
      </c>
      <c r="E52" s="8" t="s">
        <v>100</v>
      </c>
      <c r="F52" s="9">
        <v>9786267000199</v>
      </c>
      <c r="G52" s="10">
        <v>2</v>
      </c>
      <c r="H52" s="12">
        <v>350</v>
      </c>
      <c r="I52" s="12">
        <f t="shared" si="2"/>
        <v>700</v>
      </c>
      <c r="J52" s="13" t="s">
        <v>232</v>
      </c>
      <c r="K52" s="13" t="s">
        <v>232</v>
      </c>
      <c r="L52" s="13" t="s">
        <v>232</v>
      </c>
      <c r="M52" s="14"/>
    </row>
    <row r="53" spans="1:13" ht="97.2">
      <c r="A53" s="2">
        <v>50</v>
      </c>
      <c r="B53" s="6" t="s">
        <v>121</v>
      </c>
      <c r="C53" s="6" t="s">
        <v>128</v>
      </c>
      <c r="D53" s="6" t="s">
        <v>122</v>
      </c>
      <c r="E53" s="8" t="s">
        <v>100</v>
      </c>
      <c r="F53" s="9">
        <v>9789864799367</v>
      </c>
      <c r="G53" s="10">
        <v>2</v>
      </c>
      <c r="H53" s="11">
        <v>599</v>
      </c>
      <c r="I53" s="12">
        <f t="shared" si="2"/>
        <v>1198</v>
      </c>
      <c r="J53" s="13" t="s">
        <v>232</v>
      </c>
      <c r="K53" s="13" t="s">
        <v>232</v>
      </c>
      <c r="L53" s="13" t="s">
        <v>232</v>
      </c>
      <c r="M53" s="14"/>
    </row>
    <row r="54" spans="1:13" ht="48.6">
      <c r="A54" s="2">
        <v>51</v>
      </c>
      <c r="B54" s="6" t="s">
        <v>129</v>
      </c>
      <c r="C54" s="6" t="s">
        <v>130</v>
      </c>
      <c r="D54" s="6" t="s">
        <v>21</v>
      </c>
      <c r="E54" s="8" t="s">
        <v>100</v>
      </c>
      <c r="F54" s="9">
        <v>9789861785325</v>
      </c>
      <c r="G54" s="10">
        <v>2</v>
      </c>
      <c r="H54" s="12">
        <v>420</v>
      </c>
      <c r="I54" s="12">
        <f t="shared" si="2"/>
        <v>840</v>
      </c>
      <c r="J54" s="13" t="s">
        <v>232</v>
      </c>
      <c r="K54" s="13" t="s">
        <v>232</v>
      </c>
      <c r="L54" s="13" t="s">
        <v>232</v>
      </c>
      <c r="M54" s="14"/>
    </row>
    <row r="55" spans="1:13" ht="64.8">
      <c r="A55" s="2">
        <v>52</v>
      </c>
      <c r="B55" s="6" t="s">
        <v>118</v>
      </c>
      <c r="C55" s="6" t="s">
        <v>132</v>
      </c>
      <c r="D55" s="6" t="s">
        <v>22</v>
      </c>
      <c r="E55" s="8" t="s">
        <v>100</v>
      </c>
      <c r="F55" s="9">
        <v>9789573293330</v>
      </c>
      <c r="G55" s="10">
        <v>2</v>
      </c>
      <c r="H55" s="12">
        <v>380</v>
      </c>
      <c r="I55" s="12">
        <f t="shared" si="2"/>
        <v>760</v>
      </c>
      <c r="J55" s="13" t="s">
        <v>232</v>
      </c>
      <c r="K55" s="13" t="s">
        <v>232</v>
      </c>
      <c r="L55" s="13" t="s">
        <v>232</v>
      </c>
      <c r="M55" s="14"/>
    </row>
    <row r="56" spans="1:13" ht="64.8">
      <c r="A56" s="2">
        <v>53</v>
      </c>
      <c r="B56" s="6" t="s">
        <v>133</v>
      </c>
      <c r="C56" s="6" t="s">
        <v>134</v>
      </c>
      <c r="D56" s="6" t="s">
        <v>23</v>
      </c>
      <c r="E56" s="8" t="s">
        <v>100</v>
      </c>
      <c r="F56" s="9">
        <v>9786263050341</v>
      </c>
      <c r="G56" s="10">
        <v>2</v>
      </c>
      <c r="H56" s="12">
        <v>320</v>
      </c>
      <c r="I56" s="12">
        <f t="shared" si="2"/>
        <v>640</v>
      </c>
      <c r="J56" s="13" t="s">
        <v>232</v>
      </c>
      <c r="K56" s="13" t="s">
        <v>232</v>
      </c>
      <c r="L56" s="13" t="s">
        <v>232</v>
      </c>
      <c r="M56" s="14"/>
    </row>
    <row r="57" spans="1:13" ht="64.8">
      <c r="A57" s="2">
        <v>54</v>
      </c>
      <c r="B57" s="6" t="s">
        <v>135</v>
      </c>
      <c r="C57" s="6" t="s">
        <v>136</v>
      </c>
      <c r="D57" s="6" t="s">
        <v>31</v>
      </c>
      <c r="E57" s="8" t="s">
        <v>100</v>
      </c>
      <c r="F57" s="9">
        <v>9789575038472</v>
      </c>
      <c r="G57" s="10">
        <v>2</v>
      </c>
      <c r="H57" s="12">
        <v>320</v>
      </c>
      <c r="I57" s="12">
        <f t="shared" si="2"/>
        <v>640</v>
      </c>
      <c r="J57" s="13" t="s">
        <v>232</v>
      </c>
      <c r="K57" s="13" t="s">
        <v>232</v>
      </c>
      <c r="L57" s="13" t="s">
        <v>232</v>
      </c>
      <c r="M57" s="14"/>
    </row>
    <row r="58" spans="1:13" ht="81">
      <c r="A58" s="2">
        <v>55</v>
      </c>
      <c r="B58" s="6" t="s">
        <v>137</v>
      </c>
      <c r="C58" s="6" t="s">
        <v>138</v>
      </c>
      <c r="D58" s="6" t="s">
        <v>32</v>
      </c>
      <c r="E58" s="8" t="s">
        <v>100</v>
      </c>
      <c r="F58" s="9">
        <v>9789864793730</v>
      </c>
      <c r="G58" s="10">
        <v>2</v>
      </c>
      <c r="H58" s="12">
        <v>360</v>
      </c>
      <c r="I58" s="12">
        <f t="shared" si="2"/>
        <v>720</v>
      </c>
      <c r="J58" s="13" t="s">
        <v>232</v>
      </c>
      <c r="K58" s="13" t="s">
        <v>232</v>
      </c>
      <c r="L58" s="13" t="s">
        <v>232</v>
      </c>
      <c r="M58" s="14"/>
    </row>
    <row r="59" spans="1:13" ht="64.8">
      <c r="A59" s="2">
        <v>56</v>
      </c>
      <c r="B59" s="6" t="s">
        <v>140</v>
      </c>
      <c r="C59" s="6" t="s">
        <v>141</v>
      </c>
      <c r="D59" s="6" t="s">
        <v>33</v>
      </c>
      <c r="E59" s="8" t="s">
        <v>100</v>
      </c>
      <c r="F59" s="9">
        <v>9789862743133</v>
      </c>
      <c r="G59" s="10">
        <v>2</v>
      </c>
      <c r="H59" s="12">
        <v>280</v>
      </c>
      <c r="I59" s="12">
        <f t="shared" si="2"/>
        <v>560</v>
      </c>
      <c r="J59" s="13" t="s">
        <v>232</v>
      </c>
      <c r="K59" s="13" t="s">
        <v>232</v>
      </c>
      <c r="L59" s="13" t="s">
        <v>232</v>
      </c>
      <c r="M59" s="14"/>
    </row>
    <row r="60" spans="1:13" ht="81">
      <c r="A60" s="2">
        <v>57</v>
      </c>
      <c r="B60" s="6" t="s">
        <v>139</v>
      </c>
      <c r="C60" s="6" t="s">
        <v>127</v>
      </c>
      <c r="D60" s="6" t="s">
        <v>35</v>
      </c>
      <c r="E60" s="8" t="s">
        <v>100</v>
      </c>
      <c r="F60" s="9">
        <v>9789867460271</v>
      </c>
      <c r="G60" s="10">
        <v>2</v>
      </c>
      <c r="H60" s="12">
        <v>280</v>
      </c>
      <c r="I60" s="12">
        <f t="shared" si="2"/>
        <v>560</v>
      </c>
      <c r="J60" s="13" t="s">
        <v>232</v>
      </c>
      <c r="K60" s="13" t="s">
        <v>232</v>
      </c>
      <c r="L60" s="13" t="s">
        <v>232</v>
      </c>
      <c r="M60" s="14"/>
    </row>
    <row r="61" spans="1:13" ht="81">
      <c r="A61" s="2">
        <v>58</v>
      </c>
      <c r="B61" s="6" t="s">
        <v>145</v>
      </c>
      <c r="C61" s="6" t="s">
        <v>144</v>
      </c>
      <c r="D61" s="6" t="s">
        <v>36</v>
      </c>
      <c r="E61" s="8" t="s">
        <v>100</v>
      </c>
      <c r="F61" s="9">
        <v>9789862166642</v>
      </c>
      <c r="G61" s="10">
        <v>2</v>
      </c>
      <c r="H61" s="12">
        <v>280</v>
      </c>
      <c r="I61" s="12">
        <f t="shared" si="2"/>
        <v>560</v>
      </c>
      <c r="J61" s="13" t="s">
        <v>232</v>
      </c>
      <c r="K61" s="13" t="s">
        <v>232</v>
      </c>
      <c r="L61" s="13" t="s">
        <v>232</v>
      </c>
      <c r="M61" s="14"/>
    </row>
    <row r="62" spans="1:13" ht="81">
      <c r="A62" s="2">
        <v>59</v>
      </c>
      <c r="B62" s="6" t="s">
        <v>146</v>
      </c>
      <c r="C62" s="6" t="s">
        <v>144</v>
      </c>
      <c r="D62" s="6" t="s">
        <v>36</v>
      </c>
      <c r="E62" s="8" t="s">
        <v>100</v>
      </c>
      <c r="F62" s="9">
        <v>9789862167403</v>
      </c>
      <c r="G62" s="10">
        <v>2</v>
      </c>
      <c r="H62" s="12">
        <v>280</v>
      </c>
      <c r="I62" s="12">
        <f t="shared" si="2"/>
        <v>560</v>
      </c>
      <c r="J62" s="13" t="s">
        <v>232</v>
      </c>
      <c r="K62" s="13" t="s">
        <v>232</v>
      </c>
      <c r="L62" s="13" t="s">
        <v>232</v>
      </c>
      <c r="M62" s="14"/>
    </row>
    <row r="63" spans="1:13" ht="81">
      <c r="A63" s="2">
        <v>60</v>
      </c>
      <c r="B63" s="6" t="s">
        <v>147</v>
      </c>
      <c r="C63" s="6" t="s">
        <v>144</v>
      </c>
      <c r="D63" s="6" t="s">
        <v>36</v>
      </c>
      <c r="E63" s="8" t="s">
        <v>100</v>
      </c>
      <c r="F63" s="9">
        <v>9789862168325</v>
      </c>
      <c r="G63" s="10">
        <v>2</v>
      </c>
      <c r="H63" s="12">
        <v>300</v>
      </c>
      <c r="I63" s="12">
        <f t="shared" si="2"/>
        <v>600</v>
      </c>
      <c r="J63" s="13" t="s">
        <v>232</v>
      </c>
      <c r="K63" s="13" t="s">
        <v>232</v>
      </c>
      <c r="L63" s="13" t="s">
        <v>232</v>
      </c>
      <c r="M63" s="14"/>
    </row>
    <row r="64" spans="1:13" ht="81">
      <c r="A64" s="2">
        <v>61</v>
      </c>
      <c r="B64" s="6" t="s">
        <v>148</v>
      </c>
      <c r="C64" s="6" t="s">
        <v>144</v>
      </c>
      <c r="D64" s="6" t="s">
        <v>36</v>
      </c>
      <c r="E64" s="8" t="s">
        <v>100</v>
      </c>
      <c r="F64" s="9">
        <v>9789862169384</v>
      </c>
      <c r="G64" s="10">
        <v>2</v>
      </c>
      <c r="H64" s="12">
        <v>200</v>
      </c>
      <c r="I64" s="12">
        <f t="shared" si="2"/>
        <v>400</v>
      </c>
      <c r="J64" s="13" t="s">
        <v>232</v>
      </c>
      <c r="K64" s="13" t="s">
        <v>232</v>
      </c>
      <c r="L64" s="13" t="s">
        <v>232</v>
      </c>
      <c r="M64" s="13"/>
    </row>
    <row r="65" spans="1:13" ht="81">
      <c r="A65" s="2">
        <v>62</v>
      </c>
      <c r="B65" s="6" t="s">
        <v>149</v>
      </c>
      <c r="C65" s="6" t="s">
        <v>144</v>
      </c>
      <c r="D65" s="6" t="s">
        <v>36</v>
      </c>
      <c r="E65" s="8" t="s">
        <v>100</v>
      </c>
      <c r="F65" s="9">
        <v>9789864792849</v>
      </c>
      <c r="G65" s="10">
        <v>2</v>
      </c>
      <c r="H65" s="11">
        <v>220</v>
      </c>
      <c r="I65" s="12">
        <f t="shared" si="2"/>
        <v>440</v>
      </c>
      <c r="J65" s="13" t="s">
        <v>232</v>
      </c>
      <c r="K65" s="13" t="s">
        <v>232</v>
      </c>
      <c r="L65" s="13" t="s">
        <v>232</v>
      </c>
      <c r="M65" s="13"/>
    </row>
    <row r="66" spans="1:13" ht="97.2">
      <c r="A66" s="2">
        <v>63</v>
      </c>
      <c r="B66" s="6" t="s">
        <v>150</v>
      </c>
      <c r="C66" s="6" t="s">
        <v>151</v>
      </c>
      <c r="D66" s="6" t="s">
        <v>36</v>
      </c>
      <c r="E66" s="8" t="s">
        <v>100</v>
      </c>
      <c r="F66" s="9">
        <v>9789863200154</v>
      </c>
      <c r="G66" s="10">
        <v>2</v>
      </c>
      <c r="H66" s="12">
        <v>300</v>
      </c>
      <c r="I66" s="12">
        <f t="shared" si="2"/>
        <v>600</v>
      </c>
      <c r="J66" s="13" t="s">
        <v>232</v>
      </c>
      <c r="K66" s="13" t="s">
        <v>232</v>
      </c>
      <c r="L66" s="13" t="s">
        <v>232</v>
      </c>
      <c r="M66" s="14"/>
    </row>
    <row r="67" spans="1:13" ht="97.2">
      <c r="A67" s="2">
        <v>64</v>
      </c>
      <c r="B67" s="6" t="s">
        <v>152</v>
      </c>
      <c r="C67" s="6" t="s">
        <v>153</v>
      </c>
      <c r="D67" s="6" t="s">
        <v>34</v>
      </c>
      <c r="E67" s="8" t="s">
        <v>100</v>
      </c>
      <c r="F67" s="9">
        <v>9789863429425</v>
      </c>
      <c r="G67" s="10">
        <v>2</v>
      </c>
      <c r="H67" s="12">
        <v>880</v>
      </c>
      <c r="I67" s="12">
        <f t="shared" ref="I67:I81" si="3">H67*G67</f>
        <v>1760</v>
      </c>
      <c r="J67" s="13" t="s">
        <v>232</v>
      </c>
      <c r="K67" s="13" t="s">
        <v>232</v>
      </c>
      <c r="L67" s="13" t="s">
        <v>232</v>
      </c>
      <c r="M67" s="14"/>
    </row>
    <row r="68" spans="1:13" ht="81">
      <c r="A68" s="2">
        <v>65</v>
      </c>
      <c r="B68" s="6" t="s">
        <v>154</v>
      </c>
      <c r="C68" s="6" t="s">
        <v>38</v>
      </c>
      <c r="D68" s="6" t="s">
        <v>47</v>
      </c>
      <c r="E68" s="8" t="s">
        <v>100</v>
      </c>
      <c r="F68" s="9">
        <v>9789574437078</v>
      </c>
      <c r="G68" s="10">
        <v>2</v>
      </c>
      <c r="H68" s="12">
        <v>350</v>
      </c>
      <c r="I68" s="12">
        <f t="shared" si="3"/>
        <v>700</v>
      </c>
      <c r="J68" s="13" t="s">
        <v>232</v>
      </c>
      <c r="K68" s="13" t="s">
        <v>232</v>
      </c>
      <c r="L68" s="13" t="s">
        <v>232</v>
      </c>
      <c r="M68" s="14"/>
    </row>
    <row r="69" spans="1:13" ht="64.8">
      <c r="A69" s="2">
        <v>66</v>
      </c>
      <c r="B69" s="6" t="s">
        <v>155</v>
      </c>
      <c r="C69" s="6" t="s">
        <v>156</v>
      </c>
      <c r="D69" s="6" t="s">
        <v>48</v>
      </c>
      <c r="E69" s="8" t="s">
        <v>100</v>
      </c>
      <c r="F69" s="9">
        <v>9789866513398</v>
      </c>
      <c r="G69" s="10">
        <v>2</v>
      </c>
      <c r="H69" s="12">
        <v>260</v>
      </c>
      <c r="I69" s="12">
        <f t="shared" si="3"/>
        <v>520</v>
      </c>
      <c r="J69" s="13" t="s">
        <v>232</v>
      </c>
      <c r="K69" s="13" t="s">
        <v>232</v>
      </c>
      <c r="L69" s="13" t="s">
        <v>232</v>
      </c>
      <c r="M69" s="14"/>
    </row>
    <row r="70" spans="1:13" ht="48.6">
      <c r="A70" s="2">
        <v>67</v>
      </c>
      <c r="B70" s="6" t="s">
        <v>157</v>
      </c>
      <c r="C70" s="6" t="s">
        <v>158</v>
      </c>
      <c r="D70" s="6" t="s">
        <v>49</v>
      </c>
      <c r="E70" s="8" t="s">
        <v>100</v>
      </c>
      <c r="F70" s="9">
        <v>9789865730703</v>
      </c>
      <c r="G70" s="10">
        <v>2</v>
      </c>
      <c r="H70" s="12">
        <v>599</v>
      </c>
      <c r="I70" s="12">
        <f t="shared" si="3"/>
        <v>1198</v>
      </c>
      <c r="J70" s="13" t="s">
        <v>232</v>
      </c>
      <c r="K70" s="13" t="s">
        <v>232</v>
      </c>
      <c r="L70" s="13" t="s">
        <v>232</v>
      </c>
      <c r="M70" s="14"/>
    </row>
    <row r="71" spans="1:13" ht="32.4">
      <c r="A71" s="2">
        <v>68</v>
      </c>
      <c r="B71" s="6" t="s">
        <v>159</v>
      </c>
      <c r="C71" s="6" t="s">
        <v>160</v>
      </c>
      <c r="D71" s="6" t="s">
        <v>161</v>
      </c>
      <c r="E71" s="8" t="s">
        <v>100</v>
      </c>
      <c r="F71" s="9">
        <v>9789862167472</v>
      </c>
      <c r="G71" s="10">
        <v>2</v>
      </c>
      <c r="H71" s="12">
        <v>250</v>
      </c>
      <c r="I71" s="12">
        <f t="shared" si="3"/>
        <v>500</v>
      </c>
      <c r="J71" s="13" t="s">
        <v>232</v>
      </c>
      <c r="K71" s="13" t="s">
        <v>232</v>
      </c>
      <c r="L71" s="13" t="s">
        <v>232</v>
      </c>
      <c r="M71" s="14"/>
    </row>
    <row r="72" spans="1:13" ht="81">
      <c r="A72" s="2">
        <v>69</v>
      </c>
      <c r="B72" s="6" t="s">
        <v>162</v>
      </c>
      <c r="C72" s="6" t="s">
        <v>163</v>
      </c>
      <c r="D72" s="6" t="s">
        <v>50</v>
      </c>
      <c r="E72" s="8" t="s">
        <v>100</v>
      </c>
      <c r="F72" s="9">
        <v>9789864401734</v>
      </c>
      <c r="G72" s="10">
        <v>2</v>
      </c>
      <c r="H72" s="11">
        <v>320</v>
      </c>
      <c r="I72" s="12">
        <f t="shared" si="3"/>
        <v>640</v>
      </c>
      <c r="J72" s="13" t="s">
        <v>232</v>
      </c>
      <c r="K72" s="13" t="s">
        <v>232</v>
      </c>
      <c r="L72" s="13" t="s">
        <v>232</v>
      </c>
      <c r="M72" s="13"/>
    </row>
    <row r="73" spans="1:13" ht="32.4">
      <c r="A73" s="2">
        <v>70</v>
      </c>
      <c r="B73" s="6" t="s">
        <v>164</v>
      </c>
      <c r="C73" s="6" t="s">
        <v>39</v>
      </c>
      <c r="D73" s="6" t="s">
        <v>51</v>
      </c>
      <c r="E73" s="8" t="s">
        <v>100</v>
      </c>
      <c r="F73" s="9">
        <v>9789577518309</v>
      </c>
      <c r="G73" s="10">
        <v>2</v>
      </c>
      <c r="H73" s="12">
        <v>260</v>
      </c>
      <c r="I73" s="12">
        <f t="shared" si="3"/>
        <v>520</v>
      </c>
      <c r="J73" s="13" t="s">
        <v>232</v>
      </c>
      <c r="K73" s="13" t="s">
        <v>232</v>
      </c>
      <c r="L73" s="13" t="s">
        <v>232</v>
      </c>
      <c r="M73" s="14"/>
    </row>
    <row r="74" spans="1:13" ht="19.8">
      <c r="A74" s="2">
        <v>71</v>
      </c>
      <c r="B74" s="6" t="s">
        <v>165</v>
      </c>
      <c r="C74" s="6" t="s">
        <v>40</v>
      </c>
      <c r="D74" s="6" t="s">
        <v>52</v>
      </c>
      <c r="E74" s="8" t="s">
        <v>100</v>
      </c>
      <c r="F74" s="9">
        <v>9789573288480</v>
      </c>
      <c r="G74" s="10">
        <v>2</v>
      </c>
      <c r="H74" s="12">
        <v>300</v>
      </c>
      <c r="I74" s="12">
        <f t="shared" si="3"/>
        <v>600</v>
      </c>
      <c r="J74" s="13" t="s">
        <v>232</v>
      </c>
      <c r="K74" s="13" t="s">
        <v>232</v>
      </c>
      <c r="L74" s="13" t="s">
        <v>232</v>
      </c>
      <c r="M74" s="14"/>
    </row>
    <row r="75" spans="1:13" ht="19.8">
      <c r="A75" s="2">
        <v>72</v>
      </c>
      <c r="B75" s="6" t="s">
        <v>167</v>
      </c>
      <c r="C75" s="6" t="s">
        <v>41</v>
      </c>
      <c r="D75" s="6" t="s">
        <v>53</v>
      </c>
      <c r="E75" s="8" t="s">
        <v>100</v>
      </c>
      <c r="F75" s="9">
        <v>9789861616773</v>
      </c>
      <c r="G75" s="10">
        <v>2</v>
      </c>
      <c r="H75" s="12">
        <v>280</v>
      </c>
      <c r="I75" s="12">
        <f t="shared" si="3"/>
        <v>560</v>
      </c>
      <c r="J75" s="13" t="s">
        <v>232</v>
      </c>
      <c r="K75" s="13" t="s">
        <v>232</v>
      </c>
      <c r="L75" s="13" t="s">
        <v>232</v>
      </c>
      <c r="M75" s="14"/>
    </row>
    <row r="76" spans="1:13" ht="64.8">
      <c r="A76" s="2">
        <v>73</v>
      </c>
      <c r="B76" s="6" t="s">
        <v>166</v>
      </c>
      <c r="C76" s="6" t="s">
        <v>42</v>
      </c>
      <c r="D76" s="6" t="s">
        <v>54</v>
      </c>
      <c r="E76" s="8" t="s">
        <v>100</v>
      </c>
      <c r="F76" s="9">
        <v>9789864002894</v>
      </c>
      <c r="G76" s="10">
        <v>1</v>
      </c>
      <c r="H76" s="12">
        <v>280</v>
      </c>
      <c r="I76" s="12">
        <f t="shared" si="3"/>
        <v>280</v>
      </c>
      <c r="J76" s="13" t="s">
        <v>232</v>
      </c>
      <c r="K76" s="13" t="s">
        <v>232</v>
      </c>
      <c r="L76" s="13" t="s">
        <v>232</v>
      </c>
      <c r="M76" s="13"/>
    </row>
    <row r="77" spans="1:13" ht="64.8">
      <c r="A77" s="2">
        <v>74</v>
      </c>
      <c r="B77" s="6" t="s">
        <v>168</v>
      </c>
      <c r="C77" s="6" t="s">
        <v>43</v>
      </c>
      <c r="D77" s="6" t="s">
        <v>54</v>
      </c>
      <c r="E77" s="8" t="s">
        <v>100</v>
      </c>
      <c r="F77" s="9">
        <v>9789864002931</v>
      </c>
      <c r="G77" s="10">
        <v>1</v>
      </c>
      <c r="H77" s="11">
        <v>300</v>
      </c>
      <c r="I77" s="12">
        <f t="shared" si="3"/>
        <v>300</v>
      </c>
      <c r="J77" s="13" t="s">
        <v>232</v>
      </c>
      <c r="K77" s="13" t="s">
        <v>232</v>
      </c>
      <c r="L77" s="13" t="s">
        <v>232</v>
      </c>
      <c r="M77" s="13"/>
    </row>
    <row r="78" spans="1:13" ht="64.8">
      <c r="A78" s="2">
        <v>75</v>
      </c>
      <c r="B78" s="6" t="s">
        <v>169</v>
      </c>
      <c r="C78" s="6" t="s">
        <v>44</v>
      </c>
      <c r="D78" s="6" t="s">
        <v>54</v>
      </c>
      <c r="E78" s="8" t="s">
        <v>100</v>
      </c>
      <c r="F78" s="9">
        <v>9789864003204</v>
      </c>
      <c r="G78" s="10">
        <v>1</v>
      </c>
      <c r="H78" s="12">
        <v>300</v>
      </c>
      <c r="I78" s="12">
        <f t="shared" si="3"/>
        <v>300</v>
      </c>
      <c r="J78" s="13" t="s">
        <v>232</v>
      </c>
      <c r="K78" s="13" t="s">
        <v>232</v>
      </c>
      <c r="L78" s="13" t="s">
        <v>232</v>
      </c>
      <c r="M78" s="14"/>
    </row>
    <row r="79" spans="1:13" ht="32.4">
      <c r="A79" s="2">
        <v>76</v>
      </c>
      <c r="B79" s="6" t="s">
        <v>114</v>
      </c>
      <c r="C79" s="6" t="s">
        <v>45</v>
      </c>
      <c r="D79" s="6" t="s">
        <v>56</v>
      </c>
      <c r="E79" s="8" t="s">
        <v>100</v>
      </c>
      <c r="F79" s="9">
        <v>9789862895467</v>
      </c>
      <c r="G79" s="10">
        <v>1</v>
      </c>
      <c r="H79" s="12">
        <v>399</v>
      </c>
      <c r="I79" s="12">
        <f t="shared" si="3"/>
        <v>399</v>
      </c>
      <c r="J79" s="13" t="s">
        <v>232</v>
      </c>
      <c r="K79" s="13" t="s">
        <v>232</v>
      </c>
      <c r="L79" s="13" t="s">
        <v>232</v>
      </c>
      <c r="M79" s="13"/>
    </row>
    <row r="80" spans="1:13" ht="32.4">
      <c r="A80" s="2">
        <v>77</v>
      </c>
      <c r="B80" s="6" t="s">
        <v>170</v>
      </c>
      <c r="C80" s="6" t="s">
        <v>46</v>
      </c>
      <c r="D80" s="6" t="s">
        <v>28</v>
      </c>
      <c r="E80" s="8" t="s">
        <v>100</v>
      </c>
      <c r="F80" s="9">
        <v>9789863383673</v>
      </c>
      <c r="G80" s="10">
        <v>1</v>
      </c>
      <c r="H80" s="11">
        <v>480</v>
      </c>
      <c r="I80" s="12">
        <f t="shared" si="3"/>
        <v>480</v>
      </c>
      <c r="J80" s="13" t="s">
        <v>232</v>
      </c>
      <c r="K80" s="13" t="s">
        <v>232</v>
      </c>
      <c r="L80" s="13" t="s">
        <v>232</v>
      </c>
      <c r="M80" s="13"/>
    </row>
    <row r="81" spans="1:13" ht="64.8">
      <c r="A81" s="2">
        <v>78</v>
      </c>
      <c r="B81" s="6" t="s">
        <v>107</v>
      </c>
      <c r="C81" s="6" t="s">
        <v>25</v>
      </c>
      <c r="D81" s="6" t="s">
        <v>27</v>
      </c>
      <c r="E81" s="8" t="s">
        <v>100</v>
      </c>
      <c r="F81" s="9">
        <v>9789575035327</v>
      </c>
      <c r="G81" s="10">
        <v>1</v>
      </c>
      <c r="H81" s="12">
        <v>1080</v>
      </c>
      <c r="I81" s="12">
        <f t="shared" si="3"/>
        <v>1080</v>
      </c>
      <c r="J81" s="13" t="s">
        <v>108</v>
      </c>
      <c r="K81" s="13" t="s">
        <v>232</v>
      </c>
      <c r="L81" s="13" t="s">
        <v>232</v>
      </c>
      <c r="M81" s="14"/>
    </row>
    <row r="82" spans="1:13" ht="19.8">
      <c r="A82" s="2" t="s">
        <v>11</v>
      </c>
      <c r="B82" s="1"/>
      <c r="C82" s="1"/>
      <c r="D82" s="1"/>
      <c r="E82" s="2"/>
      <c r="F82" s="2"/>
      <c r="G82" s="5">
        <f>SUM(G27:G81)</f>
        <v>314</v>
      </c>
      <c r="H82" s="5"/>
      <c r="I82" s="5">
        <f>SUM(I4:I81)</f>
        <v>131760</v>
      </c>
      <c r="J82" s="1"/>
      <c r="K82" s="1"/>
      <c r="L82" s="1"/>
      <c r="M82" s="1"/>
    </row>
    <row r="83" spans="1:13" ht="270" customHeight="1">
      <c r="A83" s="16" t="s">
        <v>14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 ht="82.5" customHeight="1">
      <c r="A84" s="23" t="s">
        <v>194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</row>
  </sheetData>
  <sortState ref="A82:M105">
    <sortCondition ref="J82:J105"/>
  </sortState>
  <mergeCells count="4">
    <mergeCell ref="A83:M83"/>
    <mergeCell ref="A1:M1"/>
    <mergeCell ref="A2:M2"/>
    <mergeCell ref="A84:M84"/>
  </mergeCells>
  <phoneticPr fontId="1" type="noConversion"/>
  <conditionalFormatting sqref="B47:B48 B4:D33 B35:D47 B49:D81 B34:E34">
    <cfRule type="expression" dxfId="0" priority="50" stopIfTrue="1">
      <formula>AND(COUNTIF(#REF!,B4)+COUNTIF($B$2:$B$121,B4)&gt;1,NOT(ISBLANK(B4)))</formula>
    </cfRule>
  </conditionalFormatting>
  <printOptions horizontalCentered="1"/>
  <pageMargins left="0.25" right="0.25" top="0.75" bottom="0.75" header="0.3" footer="0.3"/>
  <pageSetup paperSize="9" scale="61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teacher</cp:lastModifiedBy>
  <cp:lastPrinted>2022-12-21T08:20:41Z</cp:lastPrinted>
  <dcterms:created xsi:type="dcterms:W3CDTF">2012-07-23T02:09:03Z</dcterms:created>
  <dcterms:modified xsi:type="dcterms:W3CDTF">2022-12-27T06:20:35Z</dcterms:modified>
</cp:coreProperties>
</file>